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2\"/>
    </mc:Choice>
  </mc:AlternateContent>
  <bookViews>
    <workbookView xWindow="0" yWindow="0" windowWidth="11940" windowHeight="759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B88" i="30"/>
  <c r="B86" i="30"/>
  <c r="B91" i="30" s="1"/>
  <c r="C90" i="30"/>
  <c r="D85" i="30"/>
  <c r="D88" i="30" s="1"/>
  <c r="C86" i="30"/>
  <c r="B90" i="30"/>
  <c r="E81" i="30"/>
  <c r="C91" i="30" l="1"/>
  <c r="E85" i="30"/>
  <c r="F81" i="30"/>
  <c r="D86" i="30"/>
  <c r="D91" i="30" s="1"/>
  <c r="D90" i="30"/>
  <c r="E86"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L90" i="30"/>
  <c r="L88" i="30"/>
  <c r="N81" i="30"/>
  <c r="N85" i="30" s="1"/>
  <c r="N90" i="30" s="1"/>
  <c r="J92" i="30"/>
  <c r="K88" i="30"/>
  <c r="K89" i="30" s="1"/>
  <c r="K92" i="30" s="1"/>
  <c r="K90" i="30"/>
  <c r="K86" i="30"/>
  <c r="K91" i="30" s="1"/>
  <c r="I92" i="30"/>
  <c r="M88" i="30"/>
  <c r="M90" i="30"/>
  <c r="M86" i="30"/>
  <c r="M91" i="30" s="1"/>
  <c r="O81" i="30" l="1"/>
  <c r="O85" i="30" s="1"/>
  <c r="L89" i="30"/>
  <c r="L92" i="30" s="1"/>
  <c r="L91" i="30"/>
  <c r="M89" i="30"/>
  <c r="N88" i="30"/>
  <c r="N89" i="30" s="1"/>
  <c r="N86" i="30"/>
  <c r="N91" i="30" s="1"/>
  <c r="P81" i="30" l="1"/>
  <c r="N92" i="30"/>
  <c r="M92" i="30"/>
  <c r="P85" i="30"/>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<sst xmlns="http://schemas.openxmlformats.org/spreadsheetml/2006/main" count="1107" uniqueCount="578">
  <si>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</si>
  <si>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</si>
  <si>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</si>
  <si>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</si>
  <si>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</si>
  <si>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</si>
  <si>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</si>
  <si>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</si>
  <si>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</si>
  <si>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</si>
  <si>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</si>
  <si>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</si>
  <si>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</si>
  <si>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</si>
  <si>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</si>
  <si>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</si>
  <si>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</si>
  <si>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</si>
  <si>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</si>
  <si>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</si>
  <si>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</si>
  <si>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</si>
  <si>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</si>
  <si>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</si>
  <si>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</si>
  <si>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</si>
  <si>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</si>
  <si>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</si>
  <si>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</si>
  <si>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</si>
  <si>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</si>
  <si>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</si>
  <si>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</si>
  <si>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</si>
  <si>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</si>
  <si>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</si>
  <si>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</si>
  <si>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</si>
  <si>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</si>
  <si>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</si>
  <si>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</si>
  <si>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</si>
  <si>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</si>
  <si>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</si>
  <si>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</si>
  <si>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</si>
  <si>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</si>
  <si>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</si>
  <si>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</si>
  <si>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</si>
  <si>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</si>
  <si>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</si>
  <si>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</si>
  <si>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</si>
  <si>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</si>
  <si>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</si>
  <si>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</si>
  <si>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</si>
  <si>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</si>
  <si>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</si>
  <si>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</si>
  <si>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</si>
  <si>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</si>
  <si>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</si>
  <si>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</si>
  <si>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</si>
  <si>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</si>
  <si>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</si>
  <si>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</si>
  <si>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</si>
  <si>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</si>
  <si>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</si>
  <si>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</si>
  <si>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</si>
  <si>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</si>
  <si>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</si>
  <si>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</si>
  <si>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</si>
  <si>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</si>
  <si>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</si>
  <si>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</si>
  <si>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</si>
  <si>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</si>
  <si>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</si>
  <si>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</si>
  <si>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</si>
  <si>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</si>
  <si>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</si>
  <si>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</si>
  <si>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</si>
  <si>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</si>
  <si>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</si>
  <si>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</si>
  <si>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</si>
  <si>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</si>
  <si>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</si>
  <si>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</si>
  <si>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</si>
  <si>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</si>
  <si>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</si>
  <si>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</si>
  <si>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</si>
  <si>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</si>
  <si>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</si>
  <si>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</si>
  <si>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</si>
  <si>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</si>
  <si>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</si>
  <si>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</si>
  <si>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</si>
  <si>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</si>
  <si>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</si>
  <si>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</si>
  <si>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</si>
  <si>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</si>
  <si>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</si>
  <si>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</si>
  <si>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</si>
  <si>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</si>
  <si>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</si>
  <si>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</si>
  <si>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</si>
  <si>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</si>
  <si>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</si>
  <si>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</si>
  <si>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</si>
  <si>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</si>
  <si>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</si>
  <si>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</si>
  <si>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</si>
  <si>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</si>
  <si>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</si>
  <si>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</si>
  <si>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</si>
  <si>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</si>
  <si>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</si>
  <si>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</si>
  <si>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</si>
  <si>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</si>
  <si>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</si>
  <si>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</si>
  <si>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</si>
  <si>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</si>
  <si>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</si>
  <si>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</si>
  <si>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</si>
  <si>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</si>
  <si>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</si>
  <si>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</si>
  <si>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</si>
  <si>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</si>
  <si>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</si>
  <si>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</si>
  <si>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</si>
  <si>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</si>
  <si>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</si>
  <si>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</si>
  <si>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</si>
  <si>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</si>
  <si>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</si>
  <si>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</si>
  <si>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</si>
  <si>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</si>
  <si>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</si>
  <si>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</si>
  <si>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</si>
  <si>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</si>
  <si>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</si>
  <si>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</si>
  <si>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</si>
  <si>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</si>
  <si>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</si>
  <si>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</si>
  <si>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</si>
  <si>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</si>
  <si>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</si>
  <si>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</si>
  <si>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</si>
  <si>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</si>
  <si>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</si>
  <si>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</si>
  <si>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</si>
  <si>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</si>
  <si>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</si>
  <si>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</si>
  <si>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</si>
  <si>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</si>
  <si>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</si>
  <si>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</si>
  <si>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</si>
  <si>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</si>
  <si>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</si>
  <si>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</si>
  <si>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</si>
  <si>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</si>
  <si>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</si>
  <si>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</si>
  <si>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</si>
  <si>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</si>
  <si>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</si>
  <si>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</si>
  <si>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</si>
  <si>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</si>
  <si>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</si>
  <si>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</si>
  <si>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</si>
  <si>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</si>
  <si>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</si>
  <si>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</si>
  <si>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</si>
  <si>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</si>
  <si>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</si>
  <si>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</si>
  <si>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</si>
  <si>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</si>
  <si>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</si>
  <si>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</si>
  <si>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</si>
  <si>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</si>
  <si>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</si>
  <si>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</si>
  <si>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</si>
  <si>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</si>
  <si>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</si>
  <si>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</si>
  <si>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</si>
  <si>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</si>
  <si>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</si>
  <si>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</si>
  <si>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</si>
  <si>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</si>
  <si>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</si>
  <si>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</si>
  <si>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</si>
  <si>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</si>
  <si>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</si>
  <si>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</si>
  <si>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</si>
  <si>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</si>
  <si>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</si>
  <si>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</si>
  <si>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</si>
  <si>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</si>
  <si>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</si>
  <si>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</si>
  <si>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</si>
  <si>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</si>
  <si>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</si>
  <si>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</si>
  <si>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</si>
  <si>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</si>
  <si>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</si>
  <si>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</si>
  <si>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</si>
  <si>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</si>
  <si>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</si>
  <si>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</si>
  <si>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</si>
  <si>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</si>
  <si>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</si>
  <si>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</si>
  <si>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</si>
  <si>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</si>
  <si>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</si>
  <si>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</si>
  <si>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</si>
  <si>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</si>
  <si>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</si>
  <si>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</si>
  <si>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</si>
  <si>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</si>
  <si>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</si>
  <si>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</si>
  <si>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</si>
  <si>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</si>
  <si>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</si>
  <si>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</si>
  <si>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</si>
  <si>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</si>
  <si>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</si>
  <si>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</si>
  <si>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</si>
  <si>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</si>
  <si>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</si>
  <si>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</si>
  <si>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</si>
  <si>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</si>
  <si>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</si>
  <si>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</si>
  <si>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</si>
  <si>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</si>
  <si>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</si>
  <si>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</si>
  <si>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</si>
  <si>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</si>
  <si>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</si>
  <si>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</si>
  <si>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</si>
  <si>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</si>
  <si>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</si>
  <si>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</si>
  <si>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</si>
  <si>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</si>
  <si>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</si>
  <si>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</si>
  <si>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</si>
  <si>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</si>
  <si>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</si>
  <si>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</si>
  <si>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</si>
  <si>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</si>
  <si>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</si>
  <si>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</si>
  <si>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</si>
  <si>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</si>
  <si>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</si>
  <si>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</si>
  <si>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</si>
  <si>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</si>
  <si>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</si>
  <si>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</si>
  <si>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</si>
  <si>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</si>
  <si>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</si>
  <si>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</si>
  <si>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</si>
  <si>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</si>
  <si>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</si>
  <si>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</si>
  <si>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</si>
  <si>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</si>
  <si>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</si>
  <si>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</si>
  <si>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</si>
  <si>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</si>
  <si>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</si>
  <si>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</si>
  <si>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</si>
  <si>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</si>
  <si>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</si>
  <si>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</si>
  <si>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</si>
  <si>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</si>
  <si>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</si>
  <si>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</si>
  <si>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</si>
  <si>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</si>
  <si>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</si>
  <si>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</si>
  <si>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</si>
  <si>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</si>
  <si>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</si>
  <si>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</si>
  <si>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</si>
  <si>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</si>
  <si>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</si>
  <si>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</si>
  <si>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</si>
  <si>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</si>
  <si>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</si>
  <si>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</si>
  <si>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</si>
  <si>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</si>
  <si>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</si>
  <si>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</si>
  <si>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</si>
  <si>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</si>
  <si>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</si>
  <si>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</si>
  <si>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</si>
  <si>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</si>
  <si>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</si>
  <si>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</si>
  <si>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</si>
  <si>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</si>
  <si>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</si>
  <si>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</si>
  <si>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</si>
  <si>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</si>
  <si>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</si>
  <si>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</si>
  <si>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</si>
  <si>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</si>
  <si>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</si>
  <si>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</si>
  <si>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</si>
  <si>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</si>
  <si>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</si>
  <si>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</si>
  <si>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</si>
  <si>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</si>
  <si>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</si>
  <si>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</si>
  <si>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</si>
  <si>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</si>
  <si>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</si>
  <si>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</si>
  <si>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</si>
  <si>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</si>
  <si>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</si>
  <si>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</si>
  <si>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</si>
  <si>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</si>
  <si>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</si>
  <si>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</si>
  <si>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</si>
  <si>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</si>
  <si>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</si>
  <si>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</si>
  <si>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</si>
  <si>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</si>
  <si>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</si>
  <si>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</si>
  <si>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</si>
  <si>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</si>
  <si>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</si>
  <si>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</si>
  <si>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</si>
  <si>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</si>
  <si>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</si>
  <si>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</si>
  <si>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</si>
  <si>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</si>
  <si>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</si>
  <si>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</si>
  <si>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</si>
  <si>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</si>
  <si>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</si>
  <si>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</si>
  <si>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</si>
  <si>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</si>
  <si>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</si>
  <si>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</si>
  <si>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</si>
  <si>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</si>
  <si>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</si>
  <si>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</si>
  <si>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</si>
  <si>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</si>
  <si>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</si>
  <si>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</si>
  <si>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</si>
  <si>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</si>
  <si>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</si>
  <si>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</si>
  <si>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</si>
  <si>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</si>
  <si>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</si>
  <si>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</si>
  <si>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</si>
  <si>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</si>
  <si>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</si>
  <si>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</si>
  <si>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</si>
  <si>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</si>
  <si>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</si>
  <si>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</si>
  <si>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</si>
  <si>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</si>
  <si>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</si>
  <si>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</si>
  <si>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</si>
  <si>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</si>
  <si>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</si>
  <si>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</si>
  <si>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</si>
  <si>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</si>
  <si>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</si>
  <si>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</si>
  <si>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</si>
  <si>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</si>
  <si>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</si>
  <si>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</si>
  <si>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</si>
  <si>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</si>
  <si>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</si>
  <si>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</si>
  <si>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</si>
  <si>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</si>
  <si>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</si>
  <si>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</si>
  <si>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</si>
  <si>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</si>
  <si>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</si>
  <si>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</si>
  <si>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</si>
  <si>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</si>
  <si>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</si>
  <si>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</si>
  <si>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</si>
  <si>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</si>
  <si>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</si>
  <si>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</si>
  <si>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</si>
  <si>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</si>
  <si>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</si>
  <si>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</si>
  <si>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</si>
  <si>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</si>
  <si>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</si>
  <si>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</si>
  <si>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</si>
  <si>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</si>
  <si>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</si>
  <si>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</si>
  <si>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</si>
  <si>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</si>
  <si>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</si>
  <si>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</si>
  <si>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</si>
  <si>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</si>
  <si>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</si>
  <si>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</si>
  <si>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</si>
  <si>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</si>
  <si>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</si>
  <si>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</si>
  <si>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</si>
  <si>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</si>
  <si>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</si>
  <si>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</si>
  <si>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</si>
  <si>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</si>
  <si>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</si>
  <si>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</si>
  <si>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</si>
  <si>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</si>
  <si>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</si>
  <si>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</si>
  <si>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</si>
  <si>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</si>
  <si>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</si>
  <si>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</si>
  <si>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</si>
  <si>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</si>
  <si>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</si>
  <si>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</si>
  <si>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</si>
  <si>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</si>
  <si>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</si>
  <si>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</si>
  <si>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</si>
  <si>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</si>
  <si>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</si>
  <si>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</si>
  <si>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</si>
  <si>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</si>
  <si>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</si>
  <si>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</si>
  <si>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</si>
  <si>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</si>
  <si>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</si>
  <si>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</si>
  <si>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</si>
  <si>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</si>
  <si>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</si>
  <si>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</si>
  <si>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</si>
  <si>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</si>
  <si>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</si>
  <si>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</si>
  <si>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</si>
  <si>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</si>
  <si>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</si>
  <si>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</si>
  <si>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- 8.49км</t>
  </si>
  <si>
    <t>Этапы не предусмотрены</t>
  </si>
  <si>
    <t>Год 2024</t>
  </si>
  <si>
    <t xml:space="preserve"> по состоянию на 01.01.2022</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</si>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</sst>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4"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9"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-6744578.6864153212</c:v>
                </c:pt>
                <c:pt idx="1">
                  <c:v>560602.00323676819</c:v>
                </c:pt>
                <c:pt idx="2">
                  <c:v>488856.3998155733</c:v>
                </c:pt>
                <c:pt idx="3">
                  <c:v>426051.55640159047</c:v>
                </c:pt>
                <c:pt idx="4">
                  <c:v>371118.52802260319</c:v>
                </c:pt>
                <c:pt idx="5">
                  <c:v>323105.00157720601</c:v>
                </c:pt>
                <c:pt idx="6">
                  <c:v>277676.54636146117</c:v>
                </c:pt>
                <c:pt idx="7">
                  <c:v>241643.81145746264</c:v>
                </c:pt>
                <c:pt idx="8">
                  <c:v>210192.54196669735</c:v>
                </c:pt>
                <c:pt idx="9">
                  <c:v>182757.21545903708</c:v>
                </c:pt>
                <c:pt idx="10">
                  <c:v>253226.95475872059</c:v>
                </c:pt>
                <c:pt idx="11">
                  <c:v>219353.7575271058</c:v>
                </c:pt>
                <c:pt idx="12">
                  <c:v>161581.03896184504</c:v>
                </c:pt>
                <c:pt idx="13">
                  <c:v>130721.22005816981</c:v>
                </c:pt>
                <c:pt idx="14">
                  <c:v>113304.85666900009</c:v>
                </c:pt>
                <c:pt idx="15">
                  <c:v>98185.019875772734</c:v>
                </c:pt>
                <c:pt idx="16">
                  <c:v>85063.086701833672</c:v>
                </c:pt>
                <c:pt idx="17">
                  <c:v>73678.520819299752</c:v>
                </c:pt>
                <c:pt idx="18">
                  <c:v>63467.915030481854</c:v>
                </c:pt>
                <c:pt idx="19">
                  <c:v>54960.629434791503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-17052598.817215323</c:v>
                </c:pt>
                <c:pt idx="1">
                  <c:v>-16491996.813978555</c:v>
                </c:pt>
                <c:pt idx="2">
                  <c:v>-16003140.414162982</c:v>
                </c:pt>
                <c:pt idx="3">
                  <c:v>-15577088.857761392</c:v>
                </c:pt>
                <c:pt idx="4">
                  <c:v>-15205970.329738788</c:v>
                </c:pt>
                <c:pt idx="5">
                  <c:v>-14882865.328161582</c:v>
                </c:pt>
                <c:pt idx="6">
                  <c:v>-14605188.781800121</c:v>
                </c:pt>
                <c:pt idx="7">
                  <c:v>-14363544.970342658</c:v>
                </c:pt>
                <c:pt idx="8">
                  <c:v>-14153352.428375961</c:v>
                </c:pt>
                <c:pt idx="9">
                  <c:v>-13970595.212916924</c:v>
                </c:pt>
                <c:pt idx="10">
                  <c:v>-13717368.258158203</c:v>
                </c:pt>
                <c:pt idx="11">
                  <c:v>-13498014.500631098</c:v>
                </c:pt>
                <c:pt idx="12">
                  <c:v>-13336433.461669253</c:v>
                </c:pt>
                <c:pt idx="13">
                  <c:v>-13205712.241611084</c:v>
                </c:pt>
                <c:pt idx="14">
                  <c:v>-13092407.384942085</c:v>
                </c:pt>
                <c:pt idx="15">
                  <c:v>-12994222.365066312</c:v>
                </c:pt>
                <c:pt idx="16">
                  <c:v>-12909159.278364478</c:v>
                </c:pt>
                <c:pt idx="17">
                  <c:v>-12835480.757545179</c:v>
                </c:pt>
                <c:pt idx="18">
                  <c:v>-12772012.842514697</c:v>
                </c:pt>
                <c:pt idx="19">
                  <c:v>-12717052.213079905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8" sqref="A18:C18"/>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9" t="s">
        <v>527</v>
      </c>
      <c r="B5" s="359"/>
      <c r="C5" s="359"/>
      <c r="D5" s="280"/>
      <c r="E5" s="280"/>
      <c r="F5" s="280"/>
      <c r="G5" s="280"/>
      <c r="H5" s="280"/>
      <c r="I5" s="280"/>
      <c r="J5" s="280"/>
    </row>
    <row r="6" spans="1:22" s="276" customFormat="1" ht="18.75" x14ac:dyDescent="0.3">
      <c r="A6" s="279"/>
      <c r="H6" s="278"/>
    </row>
    <row r="7" spans="1:22" s="276" customFormat="1" ht="18.75" x14ac:dyDescent="0.2">
      <c r="A7" s="363" t="s">
        <v>9</v>
      </c>
      <c r="B7" s="363"/>
      <c r="C7" s="36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4" t="s">
        <v>572</v>
      </c>
      <c r="B9" s="364"/>
      <c r="C9" s="36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5" t="s">
        <v>8</v>
      </c>
      <c r="B10" s="365"/>
      <c r="C10" s="36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6" t="s">
        <v>570</v>
      </c>
      <c r="B12" s="366"/>
      <c r="C12" s="366"/>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5" t="s">
        <v>7</v>
      </c>
      <c r="B13" s="365"/>
      <c r="C13" s="36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7" t="s">
        <v>541</v>
      </c>
      <c r="B15" s="367"/>
      <c r="C15" s="367"/>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0" t="s">
        <v>6</v>
      </c>
      <c r="B16" s="360"/>
      <c r="C16" s="36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1" t="s">
        <v>432</v>
      </c>
      <c r="B18" s="362"/>
      <c r="C18" s="36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528</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529</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6"/>
      <c r="B24" s="357"/>
      <c r="C24" s="35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481</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517</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533</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452</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452</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452</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478</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452</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480</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402</v>
      </c>
      <c r="B34" s="297" t="s">
        <v>389</v>
      </c>
      <c r="C34" s="249" t="s">
        <v>452</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452</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403</v>
      </c>
      <c r="B36" s="297" t="s">
        <v>390</v>
      </c>
      <c r="C36" s="249" t="s">
        <v>452</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478</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404</v>
      </c>
      <c r="B38" s="297" t="s">
        <v>230</v>
      </c>
      <c r="C38" s="249" t="s">
        <v>452</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6"/>
      <c r="B39" s="357"/>
      <c r="C39" s="35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445</v>
      </c>
      <c r="C40" s="291" t="s">
        <v>542</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405</v>
      </c>
      <c r="B41" s="297" t="s">
        <v>427</v>
      </c>
      <c r="C41" s="291" t="s">
        <v>450</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442</v>
      </c>
      <c r="C42" s="291" t="s">
        <v>450</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408</v>
      </c>
      <c r="B43" s="297" t="s">
        <v>409</v>
      </c>
      <c r="C43" s="291" t="s">
        <v>450</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433</v>
      </c>
      <c r="C44" s="291" t="s">
        <v>542</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428</v>
      </c>
      <c r="B45" s="297" t="s">
        <v>434</v>
      </c>
      <c r="C45" s="291" t="s">
        <v>450</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435</v>
      </c>
      <c r="C46" s="291" t="s">
        <v>450</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6"/>
      <c r="B47" s="357"/>
      <c r="C47" s="35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429</v>
      </c>
      <c r="B48" s="297" t="s">
        <v>443</v>
      </c>
      <c r="C48" s="300">
        <f>'6.2. Паспорт фин осв ввод '!D24</f>
        <v>19.4502804</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444</v>
      </c>
      <c r="C49" s="300">
        <f>'6.2. Паспорт фин осв ввод '!D30</f>
        <v>16.208567000000002</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row>
    <row r="5" spans="1:28" s="85" customFormat="1" ht="15.75" x14ac:dyDescent="0.2">
      <c r="A5" s="98"/>
      <c r="H5" s="131"/>
      <c r="J5" s="131"/>
      <c r="M5" s="131"/>
    </row>
    <row r="6" spans="1:28" s="85" customFormat="1" ht="18.75" x14ac:dyDescent="0.2">
      <c r="A6" s="373" t="s">
        <v>9</v>
      </c>
      <c r="B6" s="373"/>
      <c r="C6" s="373"/>
      <c r="D6" s="373"/>
      <c r="E6" s="373"/>
      <c r="F6" s="373"/>
      <c r="G6" s="373"/>
      <c r="H6" s="373"/>
      <c r="I6" s="373"/>
      <c r="J6" s="373"/>
      <c r="K6" s="373"/>
      <c r="L6" s="373"/>
      <c r="M6" s="373"/>
      <c r="N6" s="373"/>
      <c r="O6" s="373"/>
      <c r="P6" s="373"/>
      <c r="Q6" s="373"/>
      <c r="R6" s="373"/>
      <c r="S6" s="373"/>
      <c r="T6" s="84"/>
      <c r="U6" s="84"/>
      <c r="V6" s="84"/>
      <c r="W6" s="84"/>
      <c r="X6" s="84"/>
      <c r="Y6" s="84"/>
      <c r="Z6" s="84"/>
      <c r="AA6" s="84"/>
      <c r="AB6" s="84"/>
    </row>
    <row r="7" spans="1:28" s="85" customFormat="1" ht="18.75" x14ac:dyDescent="0.2">
      <c r="A7" s="373"/>
      <c r="B7" s="373"/>
      <c r="C7" s="373"/>
      <c r="D7" s="373"/>
      <c r="E7" s="373"/>
      <c r="F7" s="373"/>
      <c r="G7" s="373"/>
      <c r="H7" s="373"/>
      <c r="I7" s="373"/>
      <c r="J7" s="373"/>
      <c r="K7" s="373"/>
      <c r="L7" s="373"/>
      <c r="M7" s="373"/>
      <c r="N7" s="373"/>
      <c r="O7" s="373"/>
      <c r="P7" s="373"/>
      <c r="Q7" s="373"/>
      <c r="R7" s="373"/>
      <c r="S7" s="373"/>
      <c r="T7" s="84"/>
      <c r="U7" s="84"/>
      <c r="V7" s="84"/>
      <c r="W7" s="84"/>
      <c r="X7" s="84"/>
      <c r="Y7" s="84"/>
      <c r="Z7" s="84"/>
      <c r="AA7" s="84"/>
      <c r="AB7" s="84"/>
    </row>
    <row r="8" spans="1:28" s="85"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84"/>
      <c r="U8" s="84"/>
      <c r="V8" s="84"/>
      <c r="W8" s="84"/>
      <c r="X8" s="84"/>
      <c r="Y8" s="84"/>
      <c r="Z8" s="84"/>
      <c r="AA8" s="84"/>
      <c r="AB8" s="84"/>
    </row>
    <row r="9" spans="1:28" s="85" customFormat="1" ht="18.75" x14ac:dyDescent="0.2">
      <c r="A9" s="369" t="s">
        <v>8</v>
      </c>
      <c r="B9" s="369"/>
      <c r="C9" s="369"/>
      <c r="D9" s="369"/>
      <c r="E9" s="369"/>
      <c r="F9" s="369"/>
      <c r="G9" s="369"/>
      <c r="H9" s="369"/>
      <c r="I9" s="369"/>
      <c r="J9" s="369"/>
      <c r="K9" s="369"/>
      <c r="L9" s="369"/>
      <c r="M9" s="369"/>
      <c r="N9" s="369"/>
      <c r="O9" s="369"/>
      <c r="P9" s="369"/>
      <c r="Q9" s="369"/>
      <c r="R9" s="369"/>
      <c r="S9" s="369"/>
      <c r="T9" s="84"/>
      <c r="U9" s="84"/>
      <c r="V9" s="84"/>
      <c r="W9" s="84"/>
      <c r="X9" s="84"/>
      <c r="Y9" s="84"/>
      <c r="Z9" s="84"/>
      <c r="AA9" s="84"/>
      <c r="AB9" s="84"/>
    </row>
    <row r="10" spans="1:28" s="85" customFormat="1" ht="18.75" x14ac:dyDescent="0.2">
      <c r="A10" s="373"/>
      <c r="B10" s="373"/>
      <c r="C10" s="373"/>
      <c r="D10" s="373"/>
      <c r="E10" s="373"/>
      <c r="F10" s="373"/>
      <c r="G10" s="373"/>
      <c r="H10" s="373"/>
      <c r="I10" s="373"/>
      <c r="J10" s="373"/>
      <c r="K10" s="373"/>
      <c r="L10" s="373"/>
      <c r="M10" s="373"/>
      <c r="N10" s="373"/>
      <c r="O10" s="373"/>
      <c r="P10" s="373"/>
      <c r="Q10" s="373"/>
      <c r="R10" s="373"/>
      <c r="S10" s="373"/>
      <c r="T10" s="84"/>
      <c r="U10" s="84"/>
      <c r="V10" s="84"/>
      <c r="W10" s="84"/>
      <c r="X10" s="84"/>
      <c r="Y10" s="84"/>
      <c r="Z10" s="84"/>
      <c r="AA10" s="84"/>
      <c r="AB10" s="84"/>
    </row>
    <row r="11" spans="1:28" s="85" customFormat="1" ht="18.75" x14ac:dyDescent="0.2">
      <c r="A11" s="368" t="str">
        <f>'1. паспорт местоположение'!A12:C12</f>
        <v>M_TP3400.VL.0072</v>
      </c>
      <c r="B11" s="368"/>
      <c r="C11" s="368"/>
      <c r="D11" s="368"/>
      <c r="E11" s="368"/>
      <c r="F11" s="368"/>
      <c r="G11" s="368"/>
      <c r="H11" s="368"/>
      <c r="I11" s="368"/>
      <c r="J11" s="368"/>
      <c r="K11" s="368"/>
      <c r="L11" s="368"/>
      <c r="M11" s="368"/>
      <c r="N11" s="368"/>
      <c r="O11" s="368"/>
      <c r="P11" s="368"/>
      <c r="Q11" s="368"/>
      <c r="R11" s="368"/>
      <c r="S11" s="368"/>
      <c r="T11" s="84"/>
      <c r="U11" s="84"/>
      <c r="V11" s="84"/>
      <c r="W11" s="84"/>
      <c r="X11" s="84"/>
      <c r="Y11" s="84"/>
      <c r="Z11" s="84"/>
      <c r="AA11" s="84"/>
      <c r="AB11" s="84"/>
    </row>
    <row r="12" spans="1:28" s="85"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4"/>
      <c r="U12" s="84"/>
      <c r="V12" s="84"/>
      <c r="W12" s="84"/>
      <c r="X12" s="84"/>
      <c r="Y12" s="84"/>
      <c r="Z12" s="84"/>
      <c r="AA12" s="84"/>
      <c r="AB12" s="84"/>
    </row>
    <row r="13" spans="1:28" s="101"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00"/>
      <c r="U13" s="100"/>
      <c r="V13" s="100"/>
      <c r="W13" s="100"/>
      <c r="X13" s="100"/>
      <c r="Y13" s="100"/>
      <c r="Z13" s="100"/>
      <c r="AA13" s="100"/>
      <c r="AB13" s="100"/>
    </row>
    <row r="14" spans="1:28" s="102" customFormat="1" ht="18" customHeight="1" x14ac:dyDescent="0.2">
      <c r="A14" s="368" t="str">
        <f>'1. паспорт местоположение'!A15:C15</f>
        <v>Реконструкция ВЛ-0.4кВ  н.п.Старая Заимка Заводоуковского РЭС Южного ТПО (реконструкция  ВЛИ-0,4 кВ - 8.49км)</v>
      </c>
      <c r="B14" s="368"/>
      <c r="C14" s="368"/>
      <c r="D14" s="368"/>
      <c r="E14" s="368"/>
      <c r="F14" s="368"/>
      <c r="G14" s="368"/>
      <c r="H14" s="368"/>
      <c r="I14" s="368"/>
      <c r="J14" s="368"/>
      <c r="K14" s="368"/>
      <c r="L14" s="368"/>
      <c r="M14" s="368"/>
      <c r="N14" s="368"/>
      <c r="O14" s="368"/>
      <c r="P14" s="368"/>
      <c r="Q14" s="368"/>
      <c r="R14" s="368"/>
      <c r="S14" s="368"/>
      <c r="T14" s="83"/>
      <c r="U14" s="83"/>
      <c r="V14" s="83"/>
      <c r="W14" s="83"/>
      <c r="X14" s="83"/>
      <c r="Y14" s="83"/>
      <c r="Z14" s="83"/>
      <c r="AA14" s="83"/>
      <c r="AB14" s="83"/>
    </row>
    <row r="15" spans="1:28" s="102"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99"/>
      <c r="U15" s="99"/>
      <c r="V15" s="99"/>
      <c r="W15" s="99"/>
      <c r="X15" s="99"/>
      <c r="Y15" s="99"/>
      <c r="Z15" s="99"/>
      <c r="AA15" s="99"/>
      <c r="AB15" s="99"/>
    </row>
    <row r="16" spans="1:28" s="102"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03"/>
      <c r="U16" s="103"/>
      <c r="V16" s="103"/>
      <c r="W16" s="103"/>
      <c r="X16" s="103"/>
      <c r="Y16" s="103"/>
    </row>
    <row r="17" spans="1:28" s="102" customFormat="1" ht="45.75" customHeight="1" x14ac:dyDescent="0.2">
      <c r="A17" s="371" t="s">
        <v>407</v>
      </c>
      <c r="B17" s="371"/>
      <c r="C17" s="371"/>
      <c r="D17" s="371"/>
      <c r="E17" s="371"/>
      <c r="F17" s="371"/>
      <c r="G17" s="371"/>
      <c r="H17" s="371"/>
      <c r="I17" s="371"/>
      <c r="J17" s="371"/>
      <c r="K17" s="371"/>
      <c r="L17" s="371"/>
      <c r="M17" s="371"/>
      <c r="N17" s="371"/>
      <c r="O17" s="371"/>
      <c r="P17" s="371"/>
      <c r="Q17" s="371"/>
      <c r="R17" s="371"/>
      <c r="S17" s="371"/>
      <c r="T17" s="104"/>
      <c r="U17" s="104"/>
      <c r="V17" s="104"/>
      <c r="W17" s="104"/>
      <c r="X17" s="104"/>
      <c r="Y17" s="104"/>
      <c r="Z17" s="104"/>
      <c r="AA17" s="104"/>
      <c r="AB17" s="104"/>
    </row>
    <row r="18" spans="1:28" s="10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03"/>
      <c r="U18" s="103"/>
      <c r="V18" s="103"/>
      <c r="W18" s="103"/>
      <c r="X18" s="103"/>
      <c r="Y18" s="103"/>
    </row>
    <row r="19" spans="1:28" s="102" customFormat="1" ht="30.75" customHeight="1" x14ac:dyDescent="0.2">
      <c r="A19" s="377" t="s">
        <v>5</v>
      </c>
      <c r="B19" s="377" t="s">
        <v>100</v>
      </c>
      <c r="C19" s="378" t="s">
        <v>310</v>
      </c>
      <c r="D19" s="377" t="s">
        <v>309</v>
      </c>
      <c r="E19" s="377" t="s">
        <v>99</v>
      </c>
      <c r="F19" s="377" t="s">
        <v>98</v>
      </c>
      <c r="G19" s="377" t="s">
        <v>305</v>
      </c>
      <c r="H19" s="380" t="s">
        <v>97</v>
      </c>
      <c r="I19" s="377" t="s">
        <v>96</v>
      </c>
      <c r="J19" s="380" t="s">
        <v>95</v>
      </c>
      <c r="K19" s="377" t="s">
        <v>94</v>
      </c>
      <c r="L19" s="377" t="s">
        <v>93</v>
      </c>
      <c r="M19" s="380" t="s">
        <v>92</v>
      </c>
      <c r="N19" s="377" t="s">
        <v>91</v>
      </c>
      <c r="O19" s="377" t="s">
        <v>90</v>
      </c>
      <c r="P19" s="377" t="s">
        <v>89</v>
      </c>
      <c r="Q19" s="377" t="s">
        <v>308</v>
      </c>
      <c r="R19" s="377"/>
      <c r="S19" s="381" t="s">
        <v>401</v>
      </c>
      <c r="T19" s="103"/>
      <c r="U19" s="103"/>
      <c r="V19" s="103"/>
      <c r="W19" s="103"/>
      <c r="X19" s="103"/>
      <c r="Y19" s="103"/>
    </row>
    <row r="20" spans="1:28" s="102" customFormat="1" ht="157.5" x14ac:dyDescent="0.2">
      <c r="A20" s="377"/>
      <c r="B20" s="377"/>
      <c r="C20" s="379"/>
      <c r="D20" s="377"/>
      <c r="E20" s="377"/>
      <c r="F20" s="377"/>
      <c r="G20" s="377"/>
      <c r="H20" s="380"/>
      <c r="I20" s="377"/>
      <c r="J20" s="380"/>
      <c r="K20" s="377"/>
      <c r="L20" s="377"/>
      <c r="M20" s="380"/>
      <c r="N20" s="377"/>
      <c r="O20" s="377"/>
      <c r="P20" s="377"/>
      <c r="Q20" s="132" t="s">
        <v>306</v>
      </c>
      <c r="R20" s="133" t="s">
        <v>307</v>
      </c>
      <c r="S20" s="381"/>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5" t="str">
        <f>'1. паспорт местоположение'!A5:C5</f>
        <v>Год раскрытия информации: 2022 год</v>
      </c>
      <c r="B6" s="375"/>
      <c r="C6" s="375"/>
      <c r="D6" s="375"/>
      <c r="E6" s="375"/>
      <c r="F6" s="375"/>
      <c r="G6" s="375"/>
      <c r="H6" s="375"/>
      <c r="I6" s="375"/>
      <c r="J6" s="375"/>
      <c r="K6" s="375"/>
      <c r="L6" s="375"/>
      <c r="M6" s="375"/>
      <c r="N6" s="375"/>
      <c r="O6" s="375"/>
      <c r="P6" s="375"/>
      <c r="Q6" s="375"/>
      <c r="R6" s="375"/>
      <c r="S6" s="375"/>
      <c r="T6" s="375"/>
    </row>
    <row r="7" spans="1:20" s="85" customFormat="1" x14ac:dyDescent="0.2">
      <c r="A7" s="98"/>
    </row>
    <row r="8" spans="1:20" s="85"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85"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85"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85"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85"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85" customFormat="1" ht="18.75" customHeight="1" x14ac:dyDescent="0.2">
      <c r="A13" s="385" t="str">
        <f>'2. паспорт  ТП'!A11:S11</f>
        <v>M_TP3400.VL.0072</v>
      </c>
      <c r="B13" s="385"/>
      <c r="C13" s="385"/>
      <c r="D13" s="385"/>
      <c r="E13" s="385"/>
      <c r="F13" s="385"/>
      <c r="G13" s="385"/>
      <c r="H13" s="385"/>
      <c r="I13" s="385"/>
      <c r="J13" s="385"/>
      <c r="K13" s="385"/>
      <c r="L13" s="385"/>
      <c r="M13" s="385"/>
      <c r="N13" s="385"/>
      <c r="O13" s="385"/>
      <c r="P13" s="385"/>
      <c r="Q13" s="385"/>
      <c r="R13" s="385"/>
      <c r="S13" s="385"/>
      <c r="T13" s="385"/>
    </row>
    <row r="14" spans="1:20" s="85"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01"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2" customFormat="1" ht="43.5" customHeight="1" x14ac:dyDescent="0.2">
      <c r="A16" s="386" t="str">
        <f>'1. паспорт местоположение'!A15:C15</f>
        <v>Реконструкция ВЛ-0.4кВ  н.п.Старая Заимка Заводоуковского РЭС Южного ТПО (реконструкция  ВЛИ-0,4 кВ - 8.49км)</v>
      </c>
      <c r="B16" s="386"/>
      <c r="C16" s="386"/>
      <c r="D16" s="386"/>
      <c r="E16" s="386"/>
      <c r="F16" s="386"/>
      <c r="G16" s="386"/>
      <c r="H16" s="386"/>
      <c r="I16" s="386"/>
      <c r="J16" s="386"/>
      <c r="K16" s="386"/>
      <c r="L16" s="386"/>
      <c r="M16" s="386"/>
      <c r="N16" s="386"/>
      <c r="O16" s="386"/>
      <c r="P16" s="386"/>
      <c r="Q16" s="386"/>
      <c r="R16" s="386"/>
      <c r="S16" s="386"/>
      <c r="T16" s="386"/>
    </row>
    <row r="17" spans="1:20" s="102"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0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102" customFormat="1" ht="15" customHeight="1" x14ac:dyDescent="0.2">
      <c r="A19" s="376" t="s">
        <v>412</v>
      </c>
      <c r="B19" s="376"/>
      <c r="C19" s="376"/>
      <c r="D19" s="376"/>
      <c r="E19" s="376"/>
      <c r="F19" s="376"/>
      <c r="G19" s="376"/>
      <c r="H19" s="376"/>
      <c r="I19" s="376"/>
      <c r="J19" s="376"/>
      <c r="K19" s="376"/>
      <c r="L19" s="376"/>
      <c r="M19" s="376"/>
      <c r="N19" s="376"/>
      <c r="O19" s="376"/>
      <c r="P19" s="376"/>
      <c r="Q19" s="376"/>
      <c r="R19" s="376"/>
      <c r="S19" s="376"/>
      <c r="T19" s="376"/>
    </row>
    <row r="20" spans="1:20" s="14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8" t="s">
        <v>5</v>
      </c>
      <c r="B21" s="391" t="s">
        <v>221</v>
      </c>
      <c r="C21" s="392"/>
      <c r="D21" s="395" t="s">
        <v>122</v>
      </c>
      <c r="E21" s="391" t="s">
        <v>440</v>
      </c>
      <c r="F21" s="392"/>
      <c r="G21" s="391" t="s">
        <v>240</v>
      </c>
      <c r="H21" s="392"/>
      <c r="I21" s="391" t="s">
        <v>121</v>
      </c>
      <c r="J21" s="392"/>
      <c r="K21" s="395" t="s">
        <v>120</v>
      </c>
      <c r="L21" s="391" t="s">
        <v>119</v>
      </c>
      <c r="M21" s="392"/>
      <c r="N21" s="391" t="s">
        <v>436</v>
      </c>
      <c r="O21" s="392"/>
      <c r="P21" s="395" t="s">
        <v>118</v>
      </c>
      <c r="Q21" s="382" t="s">
        <v>117</v>
      </c>
      <c r="R21" s="383"/>
      <c r="S21" s="382" t="s">
        <v>116</v>
      </c>
      <c r="T21" s="384"/>
    </row>
    <row r="22" spans="1:20" ht="204.75" customHeight="1" x14ac:dyDescent="0.25">
      <c r="A22" s="389"/>
      <c r="B22" s="393"/>
      <c r="C22" s="394"/>
      <c r="D22" s="398"/>
      <c r="E22" s="393"/>
      <c r="F22" s="394"/>
      <c r="G22" s="393"/>
      <c r="H22" s="394"/>
      <c r="I22" s="393"/>
      <c r="J22" s="394"/>
      <c r="K22" s="396"/>
      <c r="L22" s="393"/>
      <c r="M22" s="394"/>
      <c r="N22" s="393"/>
      <c r="O22" s="394"/>
      <c r="P22" s="396"/>
      <c r="Q22" s="87" t="s">
        <v>115</v>
      </c>
      <c r="R22" s="87" t="s">
        <v>411</v>
      </c>
      <c r="S22" s="87" t="s">
        <v>114</v>
      </c>
      <c r="T22" s="87" t="s">
        <v>113</v>
      </c>
    </row>
    <row r="23" spans="1:20" ht="51.75" customHeight="1" x14ac:dyDescent="0.25">
      <c r="A23" s="390"/>
      <c r="B23" s="87" t="s">
        <v>111</v>
      </c>
      <c r="C23" s="87" t="s">
        <v>112</v>
      </c>
      <c r="D23" s="396"/>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7" t="s">
        <v>446</v>
      </c>
      <c r="C67" s="397"/>
      <c r="D67" s="397"/>
      <c r="E67" s="397"/>
      <c r="F67" s="397"/>
      <c r="G67" s="397"/>
      <c r="H67" s="397"/>
      <c r="I67" s="397"/>
      <c r="J67" s="397"/>
      <c r="K67" s="397"/>
      <c r="L67" s="397"/>
      <c r="M67" s="397"/>
      <c r="N67" s="397"/>
      <c r="O67" s="397"/>
      <c r="P67" s="397"/>
      <c r="Q67" s="397"/>
      <c r="R67" s="39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9" t="s">
        <v>527</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85" customFormat="1" ht="18.75" x14ac:dyDescent="0.25">
      <c r="A6" s="343"/>
      <c r="B6" s="343"/>
      <c r="C6" s="343"/>
      <c r="D6" s="343"/>
      <c r="E6" s="343"/>
      <c r="F6" s="343"/>
      <c r="G6" s="343"/>
      <c r="H6" s="343"/>
      <c r="I6" s="343"/>
      <c r="J6" s="343"/>
      <c r="K6" s="343"/>
      <c r="L6" s="343"/>
      <c r="M6" s="343"/>
      <c r="N6" s="343"/>
      <c r="O6" s="343"/>
      <c r="P6" s="343"/>
      <c r="Q6" s="343"/>
      <c r="R6" s="343"/>
      <c r="S6" s="343"/>
      <c r="T6" s="343"/>
      <c r="U6" s="344"/>
      <c r="V6" s="344"/>
      <c r="W6" s="344"/>
      <c r="X6" s="344"/>
      <c r="Y6" s="344"/>
      <c r="Z6" s="344"/>
      <c r="AA6" s="344"/>
    </row>
    <row r="7" spans="1:27" s="85" customFormat="1" ht="18.75" x14ac:dyDescent="0.25">
      <c r="A7" s="344"/>
      <c r="B7" s="344"/>
      <c r="C7" s="344"/>
      <c r="D7" s="344"/>
      <c r="E7" s="373" t="s">
        <v>9</v>
      </c>
      <c r="F7" s="373"/>
      <c r="G7" s="373"/>
      <c r="H7" s="373"/>
      <c r="I7" s="373"/>
      <c r="J7" s="373"/>
      <c r="K7" s="373"/>
      <c r="L7" s="373"/>
      <c r="M7" s="373"/>
      <c r="N7" s="373"/>
      <c r="O7" s="373"/>
      <c r="P7" s="373"/>
      <c r="Q7" s="373"/>
      <c r="R7" s="373"/>
      <c r="S7" s="373"/>
      <c r="T7" s="373"/>
      <c r="U7" s="373"/>
      <c r="V7" s="373"/>
      <c r="W7" s="373"/>
      <c r="X7" s="373"/>
      <c r="Y7" s="373"/>
      <c r="Z7" s="344"/>
      <c r="AA7" s="344"/>
    </row>
    <row r="8" spans="1:27" s="85" customFormat="1" ht="18.75" x14ac:dyDescent="0.25">
      <c r="A8" s="344"/>
      <c r="B8" s="344"/>
      <c r="C8" s="344"/>
      <c r="D8" s="344"/>
      <c r="E8" s="339"/>
      <c r="F8" s="339"/>
      <c r="G8" s="339"/>
      <c r="H8" s="339"/>
      <c r="I8" s="339"/>
      <c r="J8" s="339"/>
      <c r="K8" s="339"/>
      <c r="L8" s="339"/>
      <c r="M8" s="339"/>
      <c r="N8" s="339"/>
      <c r="O8" s="339"/>
      <c r="P8" s="339"/>
      <c r="Q8" s="339"/>
      <c r="R8" s="339"/>
      <c r="S8" s="84"/>
      <c r="T8" s="84"/>
      <c r="U8" s="84"/>
      <c r="V8" s="84"/>
      <c r="W8" s="84"/>
      <c r="X8" s="344"/>
      <c r="Y8" s="344"/>
      <c r="Z8" s="344"/>
      <c r="AA8" s="344"/>
    </row>
    <row r="9" spans="1:27" s="85" customFormat="1" ht="18.75" customHeight="1" x14ac:dyDescent="0.25">
      <c r="A9" s="344"/>
      <c r="B9" s="344"/>
      <c r="C9" s="344"/>
      <c r="D9" s="344"/>
      <c r="E9" s="376" t="s">
        <v>483</v>
      </c>
      <c r="F9" s="376"/>
      <c r="G9" s="376"/>
      <c r="H9" s="376"/>
      <c r="I9" s="376"/>
      <c r="J9" s="376"/>
      <c r="K9" s="376"/>
      <c r="L9" s="376"/>
      <c r="M9" s="376"/>
      <c r="N9" s="376"/>
      <c r="O9" s="376"/>
      <c r="P9" s="376"/>
      <c r="Q9" s="376"/>
      <c r="R9" s="376"/>
      <c r="S9" s="376"/>
      <c r="T9" s="376"/>
      <c r="U9" s="376"/>
      <c r="V9" s="376"/>
      <c r="W9" s="376"/>
      <c r="X9" s="376"/>
      <c r="Y9" s="376"/>
      <c r="Z9" s="344"/>
      <c r="AA9" s="344"/>
    </row>
    <row r="10" spans="1:27" s="85" customFormat="1" ht="18.75" customHeight="1" x14ac:dyDescent="0.25">
      <c r="A10" s="344"/>
      <c r="B10" s="344"/>
      <c r="C10" s="344"/>
      <c r="D10" s="344"/>
      <c r="E10" s="370" t="s">
        <v>8</v>
      </c>
      <c r="F10" s="370"/>
      <c r="G10" s="370"/>
      <c r="H10" s="370"/>
      <c r="I10" s="370"/>
      <c r="J10" s="370"/>
      <c r="K10" s="370"/>
      <c r="L10" s="370"/>
      <c r="M10" s="370"/>
      <c r="N10" s="370"/>
      <c r="O10" s="370"/>
      <c r="P10" s="370"/>
      <c r="Q10" s="370"/>
      <c r="R10" s="370"/>
      <c r="S10" s="370"/>
      <c r="T10" s="370"/>
      <c r="U10" s="370"/>
      <c r="V10" s="370"/>
      <c r="W10" s="370"/>
      <c r="X10" s="370"/>
      <c r="Y10" s="370"/>
      <c r="Z10" s="344"/>
      <c r="AA10" s="344"/>
    </row>
    <row r="11" spans="1:27" s="85" customFormat="1" ht="18.75" x14ac:dyDescent="0.25">
      <c r="A11" s="344"/>
      <c r="B11" s="344"/>
      <c r="C11" s="344"/>
      <c r="D11" s="344"/>
      <c r="E11" s="339"/>
      <c r="F11" s="339"/>
      <c r="G11" s="339"/>
      <c r="H11" s="339"/>
      <c r="I11" s="339"/>
      <c r="J11" s="339"/>
      <c r="K11" s="339"/>
      <c r="L11" s="339"/>
      <c r="M11" s="339"/>
      <c r="N11" s="339"/>
      <c r="O11" s="339"/>
      <c r="P11" s="339"/>
      <c r="Q11" s="339"/>
      <c r="R11" s="339"/>
      <c r="S11" s="84"/>
      <c r="T11" s="84"/>
      <c r="U11" s="84"/>
      <c r="V11" s="84"/>
      <c r="W11" s="84"/>
      <c r="X11" s="344"/>
      <c r="Y11" s="344"/>
      <c r="Z11" s="344"/>
      <c r="AA11" s="344"/>
    </row>
    <row r="12" spans="1:27" s="85" customFormat="1" ht="18.75" customHeight="1" x14ac:dyDescent="0.25">
      <c r="A12" s="344"/>
      <c r="B12" s="344"/>
      <c r="C12" s="344"/>
      <c r="D12" s="344"/>
      <c r="E12" s="362" t="s">
        <v>570</v>
      </c>
      <c r="F12" s="362"/>
      <c r="G12" s="362"/>
      <c r="H12" s="362"/>
      <c r="I12" s="362"/>
      <c r="J12" s="362"/>
      <c r="K12" s="362"/>
      <c r="L12" s="362"/>
      <c r="M12" s="362"/>
      <c r="N12" s="362"/>
      <c r="O12" s="362"/>
      <c r="P12" s="362"/>
      <c r="Q12" s="362"/>
      <c r="R12" s="362"/>
      <c r="S12" s="362"/>
      <c r="T12" s="362"/>
      <c r="U12" s="362"/>
      <c r="V12" s="362"/>
      <c r="W12" s="362"/>
      <c r="X12" s="362"/>
      <c r="Y12" s="362"/>
      <c r="Z12" s="344"/>
      <c r="AA12" s="344"/>
    </row>
    <row r="13" spans="1:27" s="85" customFormat="1" ht="18.75" customHeight="1" x14ac:dyDescent="0.25">
      <c r="A13" s="344"/>
      <c r="B13" s="344"/>
      <c r="C13" s="344"/>
      <c r="D13" s="344"/>
      <c r="E13" s="370" t="s">
        <v>7</v>
      </c>
      <c r="F13" s="370"/>
      <c r="G13" s="370"/>
      <c r="H13" s="370"/>
      <c r="I13" s="370"/>
      <c r="J13" s="370"/>
      <c r="K13" s="370"/>
      <c r="L13" s="370"/>
      <c r="M13" s="370"/>
      <c r="N13" s="370"/>
      <c r="O13" s="370"/>
      <c r="P13" s="370"/>
      <c r="Q13" s="370"/>
      <c r="R13" s="370"/>
      <c r="S13" s="370"/>
      <c r="T13" s="370"/>
      <c r="U13" s="370"/>
      <c r="V13" s="370"/>
      <c r="W13" s="370"/>
      <c r="X13" s="370"/>
      <c r="Y13" s="370"/>
      <c r="Z13" s="344"/>
      <c r="AA13" s="344"/>
    </row>
    <row r="14" spans="1:27" s="101" customFormat="1" ht="15.75" customHeight="1" x14ac:dyDescent="0.25">
      <c r="A14" s="345"/>
      <c r="B14" s="345"/>
      <c r="C14" s="345"/>
      <c r="D14" s="345"/>
      <c r="E14" s="340"/>
      <c r="F14" s="340"/>
      <c r="G14" s="340"/>
      <c r="H14" s="340"/>
      <c r="I14" s="340"/>
      <c r="J14" s="340"/>
      <c r="K14" s="340"/>
      <c r="L14" s="340"/>
      <c r="M14" s="340"/>
      <c r="N14" s="340"/>
      <c r="O14" s="340"/>
      <c r="P14" s="340"/>
      <c r="Q14" s="340"/>
      <c r="R14" s="340"/>
      <c r="S14" s="340"/>
      <c r="T14" s="340"/>
      <c r="U14" s="340"/>
      <c r="V14" s="340"/>
      <c r="W14" s="340"/>
      <c r="X14" s="345"/>
      <c r="Y14" s="345"/>
      <c r="Z14" s="345"/>
      <c r="AA14" s="345"/>
    </row>
    <row r="15" spans="1:27" s="102" customFormat="1" ht="18.75" x14ac:dyDescent="0.3">
      <c r="A15" s="346"/>
      <c r="B15" s="346"/>
      <c r="C15" s="346"/>
      <c r="D15" s="346"/>
      <c r="E15" s="400" t="s">
        <v>541</v>
      </c>
      <c r="F15" s="400"/>
      <c r="G15" s="400"/>
      <c r="H15" s="400"/>
      <c r="I15" s="400"/>
      <c r="J15" s="400"/>
      <c r="K15" s="400"/>
      <c r="L15" s="400"/>
      <c r="M15" s="400"/>
      <c r="N15" s="400"/>
      <c r="O15" s="400"/>
      <c r="P15" s="400"/>
      <c r="Q15" s="400"/>
      <c r="R15" s="400"/>
      <c r="S15" s="400"/>
      <c r="T15" s="400"/>
      <c r="U15" s="400"/>
      <c r="V15" s="400"/>
      <c r="W15" s="400"/>
      <c r="X15" s="400"/>
      <c r="Y15" s="400"/>
      <c r="Z15" s="346"/>
      <c r="AA15" s="346"/>
    </row>
    <row r="16" spans="1:27" s="102"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39" ht="25.5" customHeight="1" x14ac:dyDescent="0.25">
      <c r="A19" s="376" t="s">
        <v>414</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39" s="142" customFormat="1" ht="21" customHeight="1" x14ac:dyDescent="0.25"/>
    <row r="21" spans="1:39" ht="15.75" customHeight="1" x14ac:dyDescent="0.25">
      <c r="A21" s="395" t="s">
        <v>5</v>
      </c>
      <c r="B21" s="391" t="s">
        <v>420</v>
      </c>
      <c r="C21" s="392"/>
      <c r="D21" s="391" t="s">
        <v>422</v>
      </c>
      <c r="E21" s="392"/>
      <c r="F21" s="382" t="s">
        <v>94</v>
      </c>
      <c r="G21" s="384"/>
      <c r="H21" s="384"/>
      <c r="I21" s="383"/>
      <c r="J21" s="395" t="s">
        <v>423</v>
      </c>
      <c r="K21" s="391" t="s">
        <v>424</v>
      </c>
      <c r="L21" s="392"/>
      <c r="M21" s="391" t="s">
        <v>425</v>
      </c>
      <c r="N21" s="392"/>
      <c r="O21" s="391" t="s">
        <v>413</v>
      </c>
      <c r="P21" s="392"/>
      <c r="Q21" s="391" t="s">
        <v>127</v>
      </c>
      <c r="R21" s="392"/>
      <c r="S21" s="395" t="s">
        <v>126</v>
      </c>
      <c r="T21" s="395" t="s">
        <v>426</v>
      </c>
      <c r="U21" s="395" t="s">
        <v>421</v>
      </c>
      <c r="V21" s="391" t="s">
        <v>125</v>
      </c>
      <c r="W21" s="392"/>
      <c r="X21" s="382" t="s">
        <v>117</v>
      </c>
      <c r="Y21" s="384"/>
      <c r="Z21" s="382" t="s">
        <v>116</v>
      </c>
      <c r="AA21" s="384"/>
    </row>
    <row r="22" spans="1:39" ht="216" customHeight="1" x14ac:dyDescent="0.25">
      <c r="A22" s="398"/>
      <c r="B22" s="393"/>
      <c r="C22" s="394"/>
      <c r="D22" s="393"/>
      <c r="E22" s="394"/>
      <c r="F22" s="382" t="s">
        <v>124</v>
      </c>
      <c r="G22" s="383"/>
      <c r="H22" s="382" t="s">
        <v>123</v>
      </c>
      <c r="I22" s="383"/>
      <c r="J22" s="396"/>
      <c r="K22" s="393"/>
      <c r="L22" s="394"/>
      <c r="M22" s="393"/>
      <c r="N22" s="394"/>
      <c r="O22" s="393"/>
      <c r="P22" s="394"/>
      <c r="Q22" s="393"/>
      <c r="R22" s="394"/>
      <c r="S22" s="396"/>
      <c r="T22" s="396"/>
      <c r="U22" s="396"/>
      <c r="V22" s="393"/>
      <c r="W22" s="394"/>
      <c r="X22" s="87" t="s">
        <v>115</v>
      </c>
      <c r="Y22" s="87" t="s">
        <v>411</v>
      </c>
      <c r="Z22" s="87" t="s">
        <v>114</v>
      </c>
      <c r="AA22" s="87" t="s">
        <v>113</v>
      </c>
    </row>
    <row r="23" spans="1:39" ht="60" customHeight="1" x14ac:dyDescent="0.25">
      <c r="A23" s="396"/>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543</v>
      </c>
      <c r="C25" s="304" t="s">
        <v>543</v>
      </c>
      <c r="D25" s="304" t="s">
        <v>543</v>
      </c>
      <c r="E25" s="304" t="s">
        <v>543</v>
      </c>
      <c r="F25" s="305">
        <v>0.4</v>
      </c>
      <c r="G25" s="305">
        <v>0.4</v>
      </c>
      <c r="H25" s="305">
        <v>0.4</v>
      </c>
      <c r="I25" s="305">
        <v>0.4</v>
      </c>
      <c r="J25" s="304">
        <v>1971</v>
      </c>
      <c r="K25" s="304">
        <v>1</v>
      </c>
      <c r="L25" s="304">
        <v>1</v>
      </c>
      <c r="M25" s="304" t="s">
        <v>534</v>
      </c>
      <c r="N25" s="304" t="s">
        <v>535</v>
      </c>
      <c r="O25" s="306" t="s">
        <v>530</v>
      </c>
      <c r="P25" s="306" t="s">
        <v>536</v>
      </c>
      <c r="Q25" s="304">
        <v>1.1599999999999999</v>
      </c>
      <c r="R25" s="304">
        <v>1.1599999999999999</v>
      </c>
      <c r="S25" s="307" t="s">
        <v>478</v>
      </c>
      <c r="T25" s="307">
        <v>2007</v>
      </c>
      <c r="U25" s="306">
        <v>1</v>
      </c>
      <c r="V25" s="307" t="s">
        <v>540</v>
      </c>
      <c r="W25" s="307" t="s">
        <v>537</v>
      </c>
      <c r="X25" s="307" t="s">
        <v>544</v>
      </c>
      <c r="Y25" s="307" t="s">
        <v>531</v>
      </c>
      <c r="Z25" s="306" t="s">
        <v>450</v>
      </c>
      <c r="AA25" s="306" t="s">
        <v>450</v>
      </c>
      <c r="AB25" s="314"/>
      <c r="AC25" s="315"/>
      <c r="AD25" s="315"/>
      <c r="AE25" s="311"/>
      <c r="AF25" s="312"/>
      <c r="AG25" s="310"/>
      <c r="AH25" s="317"/>
      <c r="AI25" s="317"/>
      <c r="AJ25" s="318"/>
      <c r="AK25" s="319"/>
      <c r="AL25" s="317"/>
      <c r="AM25" s="313"/>
    </row>
    <row r="26" spans="1:39" s="303" customFormat="1" ht="116.25" customHeight="1" x14ac:dyDescent="0.25">
      <c r="A26" s="308">
        <v>2</v>
      </c>
      <c r="B26" s="304" t="s">
        <v>545</v>
      </c>
      <c r="C26" s="304" t="s">
        <v>545</v>
      </c>
      <c r="D26" s="304" t="s">
        <v>545</v>
      </c>
      <c r="E26" s="304" t="s">
        <v>545</v>
      </c>
      <c r="F26" s="305">
        <v>0.4</v>
      </c>
      <c r="G26" s="305">
        <v>0.4</v>
      </c>
      <c r="H26" s="305">
        <v>0.4</v>
      </c>
      <c r="I26" s="305">
        <v>0.4</v>
      </c>
      <c r="J26" s="304">
        <v>1971</v>
      </c>
      <c r="K26" s="304">
        <v>1</v>
      </c>
      <c r="L26" s="304">
        <v>1</v>
      </c>
      <c r="M26" s="304" t="s">
        <v>534</v>
      </c>
      <c r="N26" s="304" t="s">
        <v>538</v>
      </c>
      <c r="O26" s="306" t="s">
        <v>530</v>
      </c>
      <c r="P26" s="306" t="s">
        <v>536</v>
      </c>
      <c r="Q26" s="304">
        <v>1.68</v>
      </c>
      <c r="R26" s="304">
        <v>1.68</v>
      </c>
      <c r="S26" s="307" t="s">
        <v>478</v>
      </c>
      <c r="T26" s="307">
        <v>2007</v>
      </c>
      <c r="U26" s="306">
        <v>1</v>
      </c>
      <c r="V26" s="307" t="s">
        <v>540</v>
      </c>
      <c r="W26" s="307" t="s">
        <v>537</v>
      </c>
      <c r="X26" s="307" t="s">
        <v>544</v>
      </c>
      <c r="Y26" s="307" t="s">
        <v>531</v>
      </c>
      <c r="Z26" s="306" t="s">
        <v>450</v>
      </c>
      <c r="AA26" s="306" t="s">
        <v>450</v>
      </c>
      <c r="AB26" s="314"/>
      <c r="AC26" s="315"/>
      <c r="AD26" s="315"/>
      <c r="AE26" s="311"/>
      <c r="AF26" s="312"/>
      <c r="AG26" s="310"/>
      <c r="AH26" s="317"/>
      <c r="AI26" s="317"/>
      <c r="AJ26" s="318"/>
      <c r="AK26" s="319"/>
      <c r="AL26" s="317"/>
      <c r="AM26" s="313"/>
    </row>
    <row r="27" spans="1:39" s="303" customFormat="1" ht="117" customHeight="1" x14ac:dyDescent="0.25">
      <c r="A27" s="308">
        <v>3</v>
      </c>
      <c r="B27" s="304" t="s">
        <v>546</v>
      </c>
      <c r="C27" s="304" t="s">
        <v>546</v>
      </c>
      <c r="D27" s="304" t="s">
        <v>546</v>
      </c>
      <c r="E27" s="304" t="s">
        <v>546</v>
      </c>
      <c r="F27" s="305">
        <v>0.4</v>
      </c>
      <c r="G27" s="305">
        <v>0.4</v>
      </c>
      <c r="H27" s="305">
        <v>0.4</v>
      </c>
      <c r="I27" s="305">
        <v>0.4</v>
      </c>
      <c r="J27" s="304">
        <v>1966</v>
      </c>
      <c r="K27" s="304">
        <v>1</v>
      </c>
      <c r="L27" s="304">
        <v>1</v>
      </c>
      <c r="M27" s="304" t="s">
        <v>534</v>
      </c>
      <c r="N27" s="304" t="s">
        <v>535</v>
      </c>
      <c r="O27" s="306" t="s">
        <v>530</v>
      </c>
      <c r="P27" s="306" t="s">
        <v>536</v>
      </c>
      <c r="Q27" s="304">
        <v>0.48</v>
      </c>
      <c r="R27" s="316">
        <v>0.48</v>
      </c>
      <c r="S27" s="307" t="s">
        <v>478</v>
      </c>
      <c r="T27" s="307">
        <v>2009</v>
      </c>
      <c r="U27" s="306">
        <v>1</v>
      </c>
      <c r="V27" s="307" t="s">
        <v>540</v>
      </c>
      <c r="W27" s="307" t="s">
        <v>537</v>
      </c>
      <c r="X27" s="307" t="s">
        <v>547</v>
      </c>
      <c r="Y27" s="307" t="s">
        <v>531</v>
      </c>
      <c r="Z27" s="306" t="s">
        <v>450</v>
      </c>
      <c r="AA27" s="306" t="s">
        <v>450</v>
      </c>
      <c r="AB27" s="309"/>
      <c r="AC27" s="315"/>
      <c r="AD27" s="315"/>
      <c r="AE27" s="311"/>
      <c r="AF27" s="312"/>
      <c r="AG27" s="310"/>
      <c r="AH27" s="317"/>
      <c r="AI27" s="317"/>
      <c r="AJ27" s="318"/>
      <c r="AK27" s="319"/>
      <c r="AL27" s="317"/>
      <c r="AM27" s="313"/>
    </row>
    <row r="28" spans="1:39" s="303" customFormat="1" ht="107.25" customHeight="1" x14ac:dyDescent="0.25">
      <c r="A28" s="308">
        <v>4</v>
      </c>
      <c r="B28" s="304" t="s">
        <v>548</v>
      </c>
      <c r="C28" s="304" t="s">
        <v>548</v>
      </c>
      <c r="D28" s="304" t="s">
        <v>548</v>
      </c>
      <c r="E28" s="304" t="s">
        <v>548</v>
      </c>
      <c r="F28" s="305">
        <v>0.4</v>
      </c>
      <c r="G28" s="305">
        <v>0.4</v>
      </c>
      <c r="H28" s="305">
        <v>0.4</v>
      </c>
      <c r="I28" s="305">
        <v>0.4</v>
      </c>
      <c r="J28" s="304">
        <v>1966</v>
      </c>
      <c r="K28" s="304">
        <v>1</v>
      </c>
      <c r="L28" s="304">
        <v>1</v>
      </c>
      <c r="M28" s="304" t="s">
        <v>534</v>
      </c>
      <c r="N28" s="304" t="s">
        <v>538</v>
      </c>
      <c r="O28" s="306" t="s">
        <v>530</v>
      </c>
      <c r="P28" s="306" t="s">
        <v>536</v>
      </c>
      <c r="Q28" s="304">
        <v>0.72</v>
      </c>
      <c r="R28" s="316">
        <v>0.72</v>
      </c>
      <c r="S28" s="307" t="s">
        <v>478</v>
      </c>
      <c r="T28" s="307">
        <v>2009</v>
      </c>
      <c r="U28" s="306">
        <v>1</v>
      </c>
      <c r="V28" s="307" t="s">
        <v>540</v>
      </c>
      <c r="W28" s="307" t="s">
        <v>537</v>
      </c>
      <c r="X28" s="307" t="s">
        <v>547</v>
      </c>
      <c r="Y28" s="307" t="s">
        <v>531</v>
      </c>
      <c r="Z28" s="306" t="s">
        <v>450</v>
      </c>
      <c r="AA28" s="306" t="s">
        <v>450</v>
      </c>
      <c r="AB28" s="309"/>
      <c r="AC28" s="315"/>
      <c r="AD28" s="315"/>
      <c r="AE28" s="311"/>
      <c r="AF28" s="312"/>
      <c r="AG28" s="310"/>
      <c r="AH28" s="317"/>
      <c r="AI28" s="317"/>
      <c r="AJ28" s="318"/>
      <c r="AK28" s="319"/>
      <c r="AL28" s="317"/>
      <c r="AM28" s="313"/>
    </row>
    <row r="29" spans="1:39" s="303" customFormat="1" ht="103.5" customHeight="1" x14ac:dyDescent="0.25">
      <c r="A29" s="308">
        <v>5</v>
      </c>
      <c r="B29" s="304" t="s">
        <v>549</v>
      </c>
      <c r="C29" s="304" t="s">
        <v>549</v>
      </c>
      <c r="D29" s="304" t="s">
        <v>549</v>
      </c>
      <c r="E29" s="304" t="s">
        <v>549</v>
      </c>
      <c r="F29" s="305">
        <v>0.4</v>
      </c>
      <c r="G29" s="305">
        <v>0.4</v>
      </c>
      <c r="H29" s="305">
        <v>0.4</v>
      </c>
      <c r="I29" s="305">
        <v>0.4</v>
      </c>
      <c r="J29" s="304">
        <v>1983</v>
      </c>
      <c r="K29" s="304">
        <v>1</v>
      </c>
      <c r="L29" s="304">
        <v>1</v>
      </c>
      <c r="M29" s="304" t="s">
        <v>534</v>
      </c>
      <c r="N29" s="304" t="s">
        <v>538</v>
      </c>
      <c r="O29" s="306" t="s">
        <v>530</v>
      </c>
      <c r="P29" s="306" t="s">
        <v>536</v>
      </c>
      <c r="Q29" s="304">
        <v>0.76</v>
      </c>
      <c r="R29" s="316">
        <v>0.76</v>
      </c>
      <c r="S29" s="307" t="s">
        <v>478</v>
      </c>
      <c r="T29" s="307">
        <v>2008</v>
      </c>
      <c r="U29" s="306">
        <v>1</v>
      </c>
      <c r="V29" s="307" t="s">
        <v>540</v>
      </c>
      <c r="W29" s="307" t="s">
        <v>537</v>
      </c>
      <c r="X29" s="307" t="s">
        <v>550</v>
      </c>
      <c r="Y29" s="307" t="s">
        <v>531</v>
      </c>
      <c r="Z29" s="306" t="s">
        <v>450</v>
      </c>
      <c r="AA29" s="306" t="s">
        <v>450</v>
      </c>
      <c r="AB29" s="314"/>
      <c r="AC29" s="315"/>
      <c r="AD29" s="315"/>
      <c r="AE29" s="311"/>
      <c r="AF29" s="312"/>
      <c r="AG29" s="310"/>
      <c r="AH29" s="317"/>
      <c r="AI29" s="317"/>
      <c r="AJ29" s="318"/>
      <c r="AK29" s="319"/>
      <c r="AL29" s="317"/>
      <c r="AM29" s="313"/>
    </row>
    <row r="30" spans="1:39" s="303" customFormat="1" ht="99" customHeight="1" x14ac:dyDescent="0.25">
      <c r="A30" s="308">
        <v>6</v>
      </c>
      <c r="B30" s="304" t="s">
        <v>551</v>
      </c>
      <c r="C30" s="304" t="s">
        <v>551</v>
      </c>
      <c r="D30" s="304" t="s">
        <v>551</v>
      </c>
      <c r="E30" s="304" t="s">
        <v>551</v>
      </c>
      <c r="F30" s="305">
        <v>0.4</v>
      </c>
      <c r="G30" s="305">
        <v>0.4</v>
      </c>
      <c r="H30" s="305">
        <v>0.4</v>
      </c>
      <c r="I30" s="305">
        <v>0.4</v>
      </c>
      <c r="J30" s="304">
        <v>1983</v>
      </c>
      <c r="K30" s="304">
        <v>1</v>
      </c>
      <c r="L30" s="304">
        <v>1</v>
      </c>
      <c r="M30" s="304" t="s">
        <v>534</v>
      </c>
      <c r="N30" s="304" t="s">
        <v>538</v>
      </c>
      <c r="O30" s="306" t="s">
        <v>530</v>
      </c>
      <c r="P30" s="306" t="s">
        <v>536</v>
      </c>
      <c r="Q30" s="304">
        <v>0.52</v>
      </c>
      <c r="R30" s="316">
        <v>0.52</v>
      </c>
      <c r="S30" s="307" t="s">
        <v>478</v>
      </c>
      <c r="T30" s="307">
        <v>2008</v>
      </c>
      <c r="U30" s="306">
        <v>1</v>
      </c>
      <c r="V30" s="307" t="s">
        <v>540</v>
      </c>
      <c r="W30" s="307" t="s">
        <v>537</v>
      </c>
      <c r="X30" s="307" t="s">
        <v>550</v>
      </c>
      <c r="Y30" s="307" t="s">
        <v>531</v>
      </c>
      <c r="Z30" s="306" t="s">
        <v>450</v>
      </c>
      <c r="AA30" s="306" t="s">
        <v>450</v>
      </c>
      <c r="AB30" s="314"/>
      <c r="AC30" s="315"/>
      <c r="AD30" s="315"/>
      <c r="AE30" s="311"/>
      <c r="AF30" s="312"/>
      <c r="AG30" s="310"/>
      <c r="AH30" s="317"/>
      <c r="AI30" s="317"/>
      <c r="AJ30" s="318"/>
      <c r="AK30" s="319"/>
      <c r="AL30" s="317"/>
      <c r="AM30" s="313"/>
    </row>
    <row r="31" spans="1:39" s="303" customFormat="1" ht="99" customHeight="1" x14ac:dyDescent="0.25">
      <c r="A31" s="308">
        <v>7</v>
      </c>
      <c r="B31" s="304" t="s">
        <v>552</v>
      </c>
      <c r="C31" s="304" t="s">
        <v>552</v>
      </c>
      <c r="D31" s="304" t="s">
        <v>552</v>
      </c>
      <c r="E31" s="304" t="s">
        <v>552</v>
      </c>
      <c r="F31" s="305">
        <v>0.4</v>
      </c>
      <c r="G31" s="305">
        <v>0.4</v>
      </c>
      <c r="H31" s="305">
        <v>0.4</v>
      </c>
      <c r="I31" s="305">
        <v>0.4</v>
      </c>
      <c r="J31" s="304">
        <v>1983</v>
      </c>
      <c r="K31" s="304">
        <v>1</v>
      </c>
      <c r="L31" s="304">
        <v>1</v>
      </c>
      <c r="M31" s="304" t="s">
        <v>534</v>
      </c>
      <c r="N31" s="304" t="s">
        <v>538</v>
      </c>
      <c r="O31" s="306" t="s">
        <v>530</v>
      </c>
      <c r="P31" s="306" t="s">
        <v>536</v>
      </c>
      <c r="Q31" s="304">
        <v>0.12</v>
      </c>
      <c r="R31" s="316">
        <v>0.12</v>
      </c>
      <c r="S31" s="307" t="s">
        <v>478</v>
      </c>
      <c r="T31" s="307">
        <v>2008</v>
      </c>
      <c r="U31" s="306">
        <v>1</v>
      </c>
      <c r="V31" s="307" t="s">
        <v>540</v>
      </c>
      <c r="W31" s="307" t="s">
        <v>537</v>
      </c>
      <c r="X31" s="307" t="s">
        <v>550</v>
      </c>
      <c r="Y31" s="307" t="s">
        <v>531</v>
      </c>
      <c r="Z31" s="306" t="s">
        <v>450</v>
      </c>
      <c r="AA31" s="306" t="s">
        <v>450</v>
      </c>
      <c r="AB31" s="314"/>
      <c r="AC31" s="315"/>
      <c r="AD31" s="315"/>
      <c r="AE31" s="311"/>
      <c r="AF31" s="312"/>
      <c r="AG31" s="310"/>
      <c r="AH31" s="317"/>
      <c r="AI31" s="317"/>
      <c r="AJ31" s="318"/>
      <c r="AK31" s="319"/>
      <c r="AL31" s="317"/>
      <c r="AM31" s="313"/>
    </row>
    <row r="32" spans="1:39" s="303" customFormat="1" ht="99" customHeight="1" x14ac:dyDescent="0.25">
      <c r="A32" s="308">
        <v>8</v>
      </c>
      <c r="B32" s="304" t="s">
        <v>553</v>
      </c>
      <c r="C32" s="304" t="s">
        <v>553</v>
      </c>
      <c r="D32" s="304" t="s">
        <v>553</v>
      </c>
      <c r="E32" s="304" t="s">
        <v>553</v>
      </c>
      <c r="F32" s="305">
        <v>0.4</v>
      </c>
      <c r="G32" s="305">
        <v>0.4</v>
      </c>
      <c r="H32" s="305">
        <v>0.4</v>
      </c>
      <c r="I32" s="305">
        <v>0.4</v>
      </c>
      <c r="J32" s="304">
        <v>1983</v>
      </c>
      <c r="K32" s="304">
        <v>1</v>
      </c>
      <c r="L32" s="304">
        <v>1</v>
      </c>
      <c r="M32" s="316" t="s">
        <v>534</v>
      </c>
      <c r="N32" s="304" t="s">
        <v>535</v>
      </c>
      <c r="O32" s="306" t="s">
        <v>530</v>
      </c>
      <c r="P32" s="306" t="s">
        <v>536</v>
      </c>
      <c r="Q32" s="304">
        <v>0.64</v>
      </c>
      <c r="R32" s="316">
        <v>0.64</v>
      </c>
      <c r="S32" s="307" t="s">
        <v>478</v>
      </c>
      <c r="T32" s="307">
        <v>2008</v>
      </c>
      <c r="U32" s="306">
        <v>1</v>
      </c>
      <c r="V32" s="307" t="s">
        <v>554</v>
      </c>
      <c r="W32" s="307" t="s">
        <v>537</v>
      </c>
      <c r="X32" s="307" t="s">
        <v>550</v>
      </c>
      <c r="Y32" s="307" t="s">
        <v>531</v>
      </c>
      <c r="Z32" s="306" t="s">
        <v>450</v>
      </c>
      <c r="AA32" s="306" t="s">
        <v>450</v>
      </c>
      <c r="AB32" s="314"/>
      <c r="AC32" s="315"/>
      <c r="AD32" s="315"/>
      <c r="AE32" s="311"/>
      <c r="AF32" s="312"/>
      <c r="AG32" s="310"/>
      <c r="AH32" s="317"/>
      <c r="AI32" s="317"/>
      <c r="AJ32" s="318"/>
      <c r="AK32" s="319"/>
      <c r="AL32" s="317"/>
      <c r="AM32" s="313"/>
    </row>
    <row r="33" spans="1:39" s="303" customFormat="1" ht="99.75" customHeight="1" x14ac:dyDescent="0.25">
      <c r="A33" s="308">
        <v>9</v>
      </c>
      <c r="B33" s="304" t="s">
        <v>555</v>
      </c>
      <c r="C33" s="304" t="s">
        <v>555</v>
      </c>
      <c r="D33" s="304" t="s">
        <v>555</v>
      </c>
      <c r="E33" s="304" t="s">
        <v>555</v>
      </c>
      <c r="F33" s="305">
        <v>0.4</v>
      </c>
      <c r="G33" s="305">
        <v>0.4</v>
      </c>
      <c r="H33" s="305">
        <v>0.4</v>
      </c>
      <c r="I33" s="305">
        <v>0.4</v>
      </c>
      <c r="J33" s="304">
        <v>1983</v>
      </c>
      <c r="K33" s="304">
        <v>1</v>
      </c>
      <c r="L33" s="304">
        <v>1</v>
      </c>
      <c r="M33" s="304" t="s">
        <v>534</v>
      </c>
      <c r="N33" s="304" t="s">
        <v>535</v>
      </c>
      <c r="O33" s="306" t="s">
        <v>530</v>
      </c>
      <c r="P33" s="306" t="s">
        <v>536</v>
      </c>
      <c r="Q33" s="304">
        <v>0.8</v>
      </c>
      <c r="R33" s="316">
        <v>0.8</v>
      </c>
      <c r="S33" s="307" t="s">
        <v>478</v>
      </c>
      <c r="T33" s="307">
        <v>2008</v>
      </c>
      <c r="U33" s="306">
        <v>1</v>
      </c>
      <c r="V33" s="307" t="s">
        <v>540</v>
      </c>
      <c r="W33" s="307" t="s">
        <v>537</v>
      </c>
      <c r="X33" s="307" t="s">
        <v>550</v>
      </c>
      <c r="Y33" s="307" t="s">
        <v>531</v>
      </c>
      <c r="Z33" s="306" t="s">
        <v>450</v>
      </c>
      <c r="AA33" s="306" t="s">
        <v>450</v>
      </c>
      <c r="AB33" s="321"/>
      <c r="AC33" s="322"/>
      <c r="AD33" s="315"/>
      <c r="AE33" s="311"/>
      <c r="AF33" s="312"/>
      <c r="AG33" s="310"/>
      <c r="AH33" s="317"/>
      <c r="AI33" s="317"/>
      <c r="AJ33" s="318"/>
      <c r="AK33" s="319"/>
      <c r="AL33" s="317"/>
      <c r="AM33" s="313"/>
    </row>
    <row r="34" spans="1:39" s="303" customFormat="1" ht="101.25" customHeight="1" x14ac:dyDescent="0.25">
      <c r="A34" s="308">
        <v>10</v>
      </c>
      <c r="B34" s="304" t="s">
        <v>556</v>
      </c>
      <c r="C34" s="304" t="s">
        <v>556</v>
      </c>
      <c r="D34" s="304" t="s">
        <v>556</v>
      </c>
      <c r="E34" s="304" t="s">
        <v>556</v>
      </c>
      <c r="F34" s="305">
        <v>0.4</v>
      </c>
      <c r="G34" s="305">
        <v>0.4</v>
      </c>
      <c r="H34" s="305">
        <v>0.4</v>
      </c>
      <c r="I34" s="305">
        <v>0.4</v>
      </c>
      <c r="J34" s="304">
        <v>1971</v>
      </c>
      <c r="K34" s="304">
        <v>1</v>
      </c>
      <c r="L34" s="304">
        <v>1</v>
      </c>
      <c r="M34" s="304" t="s">
        <v>539</v>
      </c>
      <c r="N34" s="304" t="s">
        <v>535</v>
      </c>
      <c r="O34" s="306" t="s">
        <v>530</v>
      </c>
      <c r="P34" s="306" t="s">
        <v>536</v>
      </c>
      <c r="Q34" s="304">
        <v>1.23</v>
      </c>
      <c r="R34" s="316">
        <v>1.23</v>
      </c>
      <c r="S34" s="307" t="s">
        <v>478</v>
      </c>
      <c r="T34" s="307">
        <v>2017</v>
      </c>
      <c r="U34" s="306">
        <v>1</v>
      </c>
      <c r="V34" s="307" t="s">
        <v>540</v>
      </c>
      <c r="W34" s="307" t="s">
        <v>537</v>
      </c>
      <c r="X34" s="307" t="s">
        <v>557</v>
      </c>
      <c r="Y34" s="307" t="s">
        <v>531</v>
      </c>
      <c r="Z34" s="306" t="s">
        <v>450</v>
      </c>
      <c r="AA34" s="306" t="s">
        <v>450</v>
      </c>
      <c r="AB34" s="321"/>
      <c r="AC34" s="322"/>
      <c r="AD34" s="315"/>
      <c r="AE34" s="311"/>
      <c r="AF34" s="312"/>
      <c r="AG34" s="310"/>
      <c r="AH34" s="317"/>
      <c r="AI34" s="317"/>
      <c r="AJ34" s="318"/>
      <c r="AK34" s="319"/>
      <c r="AL34" s="317"/>
      <c r="AM34" s="313"/>
    </row>
    <row r="35" spans="1:39" s="320" customFormat="1" ht="108.75" customHeight="1" x14ac:dyDescent="0.25">
      <c r="A35" s="308">
        <v>11</v>
      </c>
      <c r="B35" s="304" t="s">
        <v>558</v>
      </c>
      <c r="C35" s="304" t="s">
        <v>558</v>
      </c>
      <c r="D35" s="304" t="s">
        <v>558</v>
      </c>
      <c r="E35" s="304" t="s">
        <v>558</v>
      </c>
      <c r="F35" s="305">
        <v>0.4</v>
      </c>
      <c r="G35" s="305">
        <v>0.4</v>
      </c>
      <c r="H35" s="305">
        <v>0.4</v>
      </c>
      <c r="I35" s="305">
        <v>0.4</v>
      </c>
      <c r="J35" s="304">
        <v>1971</v>
      </c>
      <c r="K35" s="304">
        <v>1</v>
      </c>
      <c r="L35" s="304">
        <v>1</v>
      </c>
      <c r="M35" s="304" t="s">
        <v>559</v>
      </c>
      <c r="N35" s="304" t="s">
        <v>538</v>
      </c>
      <c r="O35" s="306" t="s">
        <v>530</v>
      </c>
      <c r="P35" s="306" t="s">
        <v>536</v>
      </c>
      <c r="Q35" s="304">
        <v>0.38</v>
      </c>
      <c r="R35" s="316">
        <v>0.38</v>
      </c>
      <c r="S35" s="307" t="s">
        <v>478</v>
      </c>
      <c r="T35" s="307">
        <v>2017</v>
      </c>
      <c r="U35" s="306">
        <v>1</v>
      </c>
      <c r="V35" s="307" t="s">
        <v>540</v>
      </c>
      <c r="W35" s="307" t="s">
        <v>537</v>
      </c>
      <c r="X35" s="307" t="s">
        <v>557</v>
      </c>
      <c r="Y35" s="307" t="s">
        <v>531</v>
      </c>
      <c r="Z35" s="306" t="s">
        <v>450</v>
      </c>
      <c r="AA35" s="306" t="s">
        <v>450</v>
      </c>
      <c r="AB35" s="321"/>
      <c r="AC35" s="322"/>
      <c r="AD35" s="315"/>
      <c r="AE35" s="311"/>
      <c r="AF35" s="312"/>
      <c r="AG35" s="310"/>
      <c r="AH35" s="317"/>
      <c r="AI35" s="317"/>
      <c r="AJ35" s="318"/>
      <c r="AK35" s="319"/>
      <c r="AL35" s="317"/>
      <c r="AM35" s="3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9" t="str">
        <f>'1. паспорт местоположение'!A5:C5</f>
        <v>Год раскрытия информации: 2022 год</v>
      </c>
      <c r="B5" s="399"/>
      <c r="C5" s="3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7"/>
      <c r="B6" s="344"/>
      <c r="C6" s="344"/>
      <c r="G6" s="97"/>
    </row>
    <row r="7" spans="1:29" s="85" customFormat="1" ht="18.75" x14ac:dyDescent="0.2">
      <c r="A7" s="373" t="s">
        <v>9</v>
      </c>
      <c r="B7" s="373"/>
      <c r="C7" s="373"/>
      <c r="D7" s="84"/>
      <c r="E7" s="84"/>
      <c r="F7" s="84"/>
      <c r="G7" s="84"/>
      <c r="H7" s="84"/>
      <c r="I7" s="84"/>
      <c r="J7" s="84"/>
      <c r="K7" s="84"/>
      <c r="L7" s="84"/>
      <c r="M7" s="84"/>
      <c r="N7" s="84"/>
      <c r="O7" s="84"/>
      <c r="P7" s="84"/>
      <c r="Q7" s="84"/>
      <c r="R7" s="84"/>
      <c r="S7" s="84"/>
      <c r="T7" s="84"/>
      <c r="U7" s="84"/>
    </row>
    <row r="8" spans="1:29" s="85" customFormat="1" ht="18.75" x14ac:dyDescent="0.2">
      <c r="A8" s="373"/>
      <c r="B8" s="373"/>
      <c r="C8" s="373"/>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70" t="s">
        <v>8</v>
      </c>
      <c r="B10" s="370"/>
      <c r="C10" s="370"/>
      <c r="D10" s="99"/>
      <c r="E10" s="99"/>
      <c r="F10" s="99"/>
      <c r="G10" s="99"/>
      <c r="H10" s="84"/>
      <c r="I10" s="84"/>
      <c r="J10" s="84"/>
      <c r="K10" s="84"/>
      <c r="L10" s="84"/>
      <c r="M10" s="84"/>
      <c r="N10" s="84"/>
      <c r="O10" s="84"/>
      <c r="P10" s="84"/>
      <c r="Q10" s="84"/>
      <c r="R10" s="84"/>
      <c r="S10" s="84"/>
      <c r="T10" s="84"/>
      <c r="U10" s="84"/>
    </row>
    <row r="11" spans="1:29" s="85" customFormat="1" ht="18.75" x14ac:dyDescent="0.2">
      <c r="A11" s="373"/>
      <c r="B11" s="373"/>
      <c r="C11" s="373"/>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M_TP3400.VL.0072</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70" t="s">
        <v>7</v>
      </c>
      <c r="B13" s="370"/>
      <c r="C13" s="37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4"/>
      <c r="B14" s="374"/>
      <c r="C14" s="37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0" t="s">
        <v>6</v>
      </c>
      <c r="B16" s="370"/>
      <c r="C16" s="37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0"/>
      <c r="B17" s="370"/>
      <c r="C17" s="370"/>
      <c r="D17" s="103"/>
      <c r="E17" s="103"/>
      <c r="F17" s="103"/>
      <c r="G17" s="103"/>
      <c r="H17" s="103"/>
      <c r="I17" s="103"/>
      <c r="J17" s="103"/>
      <c r="K17" s="103"/>
      <c r="L17" s="103"/>
      <c r="M17" s="103"/>
      <c r="N17" s="103"/>
      <c r="O17" s="103"/>
      <c r="P17" s="103"/>
      <c r="Q17" s="103"/>
      <c r="R17" s="103"/>
    </row>
    <row r="18" spans="1:21" s="102" customFormat="1" ht="27.75" customHeight="1" x14ac:dyDescent="0.2">
      <c r="A18" s="371" t="s">
        <v>406</v>
      </c>
      <c r="B18" s="371"/>
      <c r="C18" s="37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4" t="s">
        <v>65</v>
      </c>
      <c r="B22" s="22" t="s">
        <v>418</v>
      </c>
      <c r="C22" s="301" t="s">
        <v>560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565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438</v>
      </c>
      <c r="C24" s="289" t="s">
        <v>565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439</v>
      </c>
      <c r="C25" s="297" t="s">
        <v>573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566</v>
      </c>
      <c r="D26" s="109"/>
      <c r="E26" s="109"/>
      <c r="F26" s="109"/>
      <c r="G26" s="109"/>
      <c r="H26" s="109"/>
      <c r="I26" s="109"/>
      <c r="J26" s="109"/>
      <c r="K26" s="109"/>
      <c r="L26" s="109"/>
      <c r="M26" s="109"/>
      <c r="N26" s="109"/>
      <c r="O26" s="109"/>
      <c r="P26" s="109"/>
      <c r="Q26" s="109"/>
      <c r="R26" s="109"/>
      <c r="S26" s="109"/>
      <c r="T26" s="109"/>
      <c r="U26" s="109"/>
    </row>
    <row r="27" spans="1:21" ht="409.5" x14ac:dyDescent="0.25">
      <c r="A27" s="294" t="s">
        <v>58</v>
      </c>
      <c r="B27" s="296" t="s">
        <v>419</v>
      </c>
      <c r="C27" s="289"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532</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ht="18.75" x14ac:dyDescent="0.3">
      <c r="A5" s="348"/>
      <c r="B5" s="348"/>
      <c r="C5" s="348"/>
      <c r="D5" s="348"/>
      <c r="E5" s="348"/>
      <c r="F5" s="348"/>
      <c r="G5" s="348"/>
      <c r="H5" s="348"/>
      <c r="I5" s="348"/>
      <c r="J5" s="348"/>
      <c r="K5" s="348"/>
      <c r="L5" s="348"/>
      <c r="M5" s="348"/>
      <c r="N5" s="348"/>
      <c r="O5" s="348"/>
      <c r="P5" s="348"/>
      <c r="Q5" s="348"/>
      <c r="R5" s="348"/>
      <c r="S5" s="348"/>
      <c r="T5" s="348"/>
      <c r="U5" s="348"/>
      <c r="V5" s="348"/>
      <c r="W5" s="348"/>
      <c r="X5" s="348"/>
      <c r="Y5" s="348"/>
      <c r="Z5" s="348"/>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84"/>
      <c r="AB6" s="84"/>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84"/>
      <c r="AB7" s="84"/>
    </row>
    <row r="8" spans="1:28" ht="18.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8.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99"/>
      <c r="AB9" s="99"/>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84"/>
      <c r="AB10" s="84"/>
    </row>
    <row r="11" spans="1:28" ht="18.75" x14ac:dyDescent="0.25">
      <c r="A11" s="376" t="str">
        <f>'3.3 паспорт описание'!A12:C12</f>
        <v>M_TP3400.VL.0072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83"/>
      <c r="AB11" s="83"/>
    </row>
    <row r="12" spans="1:28" ht="18.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99"/>
      <c r="AB12" s="99"/>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54"/>
      <c r="AB13" s="154"/>
    </row>
    <row r="14" spans="1:28" ht="18.75" x14ac:dyDescent="0.25">
      <c r="A14" s="376" t="str">
        <f>'3.3 паспорт описание'!A15:C15</f>
        <v>Реконструкция ВЛ-0.4кВ  н.п.Старая Заимка Заводоуковского РЭС Южного ТПО (реконструкция  ВЛИ-0,4 кВ - 8.49км)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83"/>
      <c r="AB14" s="83"/>
    </row>
    <row r="15" spans="1:28" ht="18.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99"/>
      <c r="AB15" s="99"/>
    </row>
    <row r="16" spans="1:28" ht="18.75"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5"/>
      <c r="AB16" s="155"/>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55"/>
      <c r="AB17" s="155"/>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55"/>
      <c r="AB18" s="155"/>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55"/>
      <c r="AB19" s="155"/>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5"/>
      <c r="AB20" s="15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5"/>
      <c r="AB21" s="155"/>
    </row>
    <row r="22" spans="1:28" x14ac:dyDescent="0.25">
      <c r="A22" s="403" t="s">
        <v>437</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6"/>
      <c r="AB22" s="156"/>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9"/>
      <c r="B4" s="349"/>
      <c r="C4" s="350"/>
      <c r="D4" s="350"/>
      <c r="E4" s="350"/>
      <c r="F4" s="350"/>
      <c r="G4" s="350"/>
      <c r="H4" s="350"/>
      <c r="I4" s="350"/>
      <c r="J4" s="350"/>
      <c r="K4" s="350"/>
      <c r="L4" s="13"/>
      <c r="M4" s="350"/>
      <c r="N4" s="350"/>
      <c r="O4" s="350"/>
    </row>
    <row r="5" spans="1:28" s="11" customFormat="1" ht="18.75" x14ac:dyDescent="0.2">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69"/>
      <c r="Q5" s="69"/>
      <c r="R5" s="69"/>
      <c r="S5" s="69"/>
      <c r="T5" s="69"/>
      <c r="U5" s="69"/>
      <c r="V5" s="69"/>
      <c r="W5" s="69"/>
      <c r="X5" s="69"/>
      <c r="Y5" s="69"/>
      <c r="Z5" s="69"/>
      <c r="AA5" s="69"/>
      <c r="AB5" s="69"/>
    </row>
    <row r="6" spans="1:28" s="11" customFormat="1" ht="18.75" x14ac:dyDescent="0.3">
      <c r="A6" s="349"/>
      <c r="B6" s="349"/>
      <c r="C6" s="350"/>
      <c r="D6" s="350"/>
      <c r="E6" s="350"/>
      <c r="F6" s="350"/>
      <c r="G6" s="350"/>
      <c r="H6" s="350"/>
      <c r="I6" s="350"/>
      <c r="J6" s="350"/>
      <c r="K6" s="350"/>
      <c r="L6" s="13"/>
      <c r="M6" s="350"/>
      <c r="N6" s="350"/>
      <c r="O6" s="350"/>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M_TP3400.VL.0072</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18.75" x14ac:dyDescent="0.2">
      <c r="A15" s="408" t="str">
        <f>'3.4. Паспорт надежность'!A14:Z14</f>
        <v>Реконструкция ВЛ-0.4кВ  н.п.Старая Заимка Заводоуковского РЭС Южного ТПО (реконструкция  ВЛИ-0,4 кВ - 8.49км)</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415</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5</v>
      </c>
      <c r="B19" s="413" t="s">
        <v>88</v>
      </c>
      <c r="C19" s="413" t="s">
        <v>87</v>
      </c>
      <c r="D19" s="413" t="s">
        <v>76</v>
      </c>
      <c r="E19" s="414" t="s">
        <v>86</v>
      </c>
      <c r="F19" s="415"/>
      <c r="G19" s="415"/>
      <c r="H19" s="415"/>
      <c r="I19" s="416"/>
      <c r="J19" s="413" t="s">
        <v>85</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3" customFormat="1" ht="27.75" x14ac:dyDescent="0.4">
      <c r="A1" s="73"/>
      <c r="B1" s="73"/>
      <c r="C1" s="73"/>
      <c r="D1" s="73"/>
      <c r="E1" s="73"/>
      <c r="F1" s="73"/>
      <c r="G1" s="73"/>
      <c r="H1" s="73"/>
      <c r="I1" s="73"/>
      <c r="J1" s="85"/>
      <c r="K1" s="85"/>
      <c r="L1" s="96" t="s">
        <v>69</v>
      </c>
      <c r="T1" s="169"/>
      <c r="U1" s="422"/>
      <c r="V1" s="422"/>
      <c r="W1" s="422"/>
      <c r="X1" s="422"/>
      <c r="Y1" s="422"/>
    </row>
    <row r="2" spans="1:25" s="243" customFormat="1" ht="27.75" x14ac:dyDescent="0.4">
      <c r="A2" s="73"/>
      <c r="B2" s="73"/>
      <c r="C2" s="73"/>
      <c r="D2" s="73"/>
      <c r="E2" s="73"/>
      <c r="F2" s="73"/>
      <c r="G2" s="73"/>
      <c r="H2" s="73"/>
      <c r="I2" s="73"/>
      <c r="J2" s="85"/>
      <c r="K2" s="85"/>
      <c r="L2" s="97" t="s">
        <v>10</v>
      </c>
      <c r="T2" s="169"/>
      <c r="U2" s="422"/>
      <c r="V2" s="422"/>
      <c r="W2" s="422"/>
      <c r="X2" s="422"/>
      <c r="Y2" s="422"/>
    </row>
    <row r="3" spans="1:25" s="243" customFormat="1" ht="27.75" x14ac:dyDescent="0.4">
      <c r="A3" s="73"/>
      <c r="B3" s="73"/>
      <c r="C3" s="73"/>
      <c r="D3" s="73"/>
      <c r="E3" s="73"/>
      <c r="F3" s="73"/>
      <c r="G3" s="73"/>
      <c r="H3" s="73"/>
      <c r="I3" s="73"/>
      <c r="J3" s="85"/>
      <c r="K3" s="85"/>
      <c r="L3" s="97" t="s">
        <v>293</v>
      </c>
      <c r="T3" s="169"/>
      <c r="U3" s="241"/>
      <c r="V3" s="241"/>
      <c r="W3" s="241"/>
      <c r="X3" s="241"/>
      <c r="Y3" s="241"/>
    </row>
    <row r="4" spans="1:25" s="243" customFormat="1" ht="27.75" x14ac:dyDescent="0.4">
      <c r="A4" s="73"/>
      <c r="B4" s="73"/>
      <c r="C4" s="73"/>
      <c r="D4" s="73"/>
      <c r="E4" s="73"/>
      <c r="F4" s="73"/>
      <c r="G4" s="73"/>
      <c r="H4" s="73"/>
      <c r="I4" s="73"/>
      <c r="J4" s="85"/>
      <c r="K4" s="85"/>
      <c r="L4" s="97"/>
      <c r="T4" s="169"/>
      <c r="U4" s="341"/>
      <c r="V4" s="341"/>
      <c r="W4" s="341"/>
      <c r="X4" s="341"/>
      <c r="Y4" s="341"/>
    </row>
    <row r="5" spans="1:25" s="243" customFormat="1" ht="27.75" x14ac:dyDescent="0.4">
      <c r="A5" s="375" t="s">
        <v>527</v>
      </c>
      <c r="B5" s="375"/>
      <c r="C5" s="375"/>
      <c r="D5" s="375"/>
      <c r="E5" s="375"/>
      <c r="F5" s="375"/>
      <c r="G5" s="375"/>
      <c r="H5" s="375"/>
      <c r="I5" s="375"/>
      <c r="J5" s="375"/>
      <c r="K5" s="375"/>
      <c r="L5" s="375"/>
      <c r="T5" s="169"/>
      <c r="U5" s="241"/>
      <c r="V5" s="241"/>
      <c r="W5" s="241"/>
      <c r="X5" s="241"/>
      <c r="Y5" s="241"/>
    </row>
    <row r="6" spans="1:25" s="243" customFormat="1" ht="27.75" x14ac:dyDescent="0.4">
      <c r="A6" s="98"/>
      <c r="B6" s="74"/>
      <c r="C6" s="74"/>
      <c r="D6" s="74"/>
      <c r="E6" s="74"/>
      <c r="F6" s="74"/>
      <c r="G6" s="74"/>
      <c r="H6" s="74"/>
      <c r="I6" s="74"/>
      <c r="J6" s="74"/>
      <c r="K6" s="170"/>
      <c r="L6" s="74"/>
      <c r="T6" s="169"/>
      <c r="U6" s="241"/>
      <c r="V6" s="241"/>
      <c r="W6" s="241"/>
      <c r="X6" s="241"/>
      <c r="Y6" s="241"/>
    </row>
    <row r="7" spans="1:25" s="243" customFormat="1" ht="27.75" x14ac:dyDescent="0.4">
      <c r="A7" s="373" t="s">
        <v>9</v>
      </c>
      <c r="B7" s="373"/>
      <c r="C7" s="373"/>
      <c r="D7" s="373"/>
      <c r="E7" s="373"/>
      <c r="F7" s="373"/>
      <c r="G7" s="373"/>
      <c r="H7" s="373"/>
      <c r="I7" s="373"/>
      <c r="J7" s="373"/>
      <c r="K7" s="373"/>
      <c r="L7" s="373"/>
      <c r="T7" s="169"/>
      <c r="U7" s="241"/>
      <c r="V7" s="241"/>
      <c r="W7" s="241"/>
      <c r="X7" s="241"/>
      <c r="Y7" s="241"/>
    </row>
    <row r="8" spans="1:25" s="243" customFormat="1" ht="27.75" x14ac:dyDescent="0.4">
      <c r="A8" s="75"/>
      <c r="B8" s="75"/>
      <c r="C8" s="75"/>
      <c r="D8" s="75"/>
      <c r="E8" s="75"/>
      <c r="F8" s="75"/>
      <c r="G8" s="75"/>
      <c r="H8" s="75"/>
      <c r="I8" s="75"/>
      <c r="J8" s="75"/>
      <c r="K8" s="75"/>
      <c r="L8" s="75"/>
      <c r="T8" s="169"/>
      <c r="U8" s="241"/>
      <c r="V8" s="241"/>
      <c r="W8" s="241"/>
      <c r="X8" s="241"/>
      <c r="Y8" s="241"/>
    </row>
    <row r="9" spans="1:25" s="243" customFormat="1" ht="27.75" x14ac:dyDescent="0.4">
      <c r="A9" s="368" t="str">
        <f>'1. паспорт местоположение'!A9:C9</f>
        <v>АО "Россети Тюмень"</v>
      </c>
      <c r="B9" s="368"/>
      <c r="C9" s="368"/>
      <c r="D9" s="368"/>
      <c r="E9" s="368"/>
      <c r="F9" s="368"/>
      <c r="G9" s="368"/>
      <c r="H9" s="368"/>
      <c r="I9" s="368"/>
      <c r="J9" s="368"/>
      <c r="K9" s="368"/>
      <c r="L9" s="368"/>
      <c r="T9" s="169"/>
      <c r="U9" s="422"/>
      <c r="V9" s="422"/>
      <c r="W9" s="422"/>
      <c r="X9" s="422"/>
      <c r="Y9" s="422"/>
    </row>
    <row r="10" spans="1:25" s="243" customFormat="1" ht="27.75" x14ac:dyDescent="0.4">
      <c r="A10" s="369" t="s">
        <v>8</v>
      </c>
      <c r="B10" s="369"/>
      <c r="C10" s="369"/>
      <c r="D10" s="369"/>
      <c r="E10" s="369"/>
      <c r="F10" s="369"/>
      <c r="G10" s="369"/>
      <c r="H10" s="369"/>
      <c r="I10" s="369"/>
      <c r="J10" s="369"/>
      <c r="K10" s="369"/>
      <c r="L10" s="369"/>
      <c r="T10" s="171"/>
      <c r="U10" s="171"/>
      <c r="W10" s="171"/>
      <c r="X10" s="171"/>
      <c r="Y10" s="172"/>
    </row>
    <row r="11" spans="1:25"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25" s="243" customFormat="1" ht="27.75" x14ac:dyDescent="0.25">
      <c r="A12" s="368" t="str">
        <f>'1. паспорт местоположение'!A12:C12</f>
        <v>M_TP3400.VL.0072</v>
      </c>
      <c r="B12" s="368"/>
      <c r="C12" s="368"/>
      <c r="D12" s="368"/>
      <c r="E12" s="368"/>
      <c r="F12" s="368"/>
      <c r="G12" s="368"/>
      <c r="H12" s="368"/>
      <c r="I12" s="368"/>
      <c r="J12" s="368"/>
      <c r="K12" s="368"/>
      <c r="L12" s="368"/>
      <c r="T12" s="244"/>
      <c r="U12" s="244"/>
      <c r="V12" s="245"/>
      <c r="W12" s="244"/>
      <c r="X12" s="244"/>
      <c r="Y12" s="244"/>
    </row>
    <row r="13" spans="1:25" s="243" customFormat="1" ht="27.75" customHeight="1" x14ac:dyDescent="0.4">
      <c r="A13" s="369" t="s">
        <v>7</v>
      </c>
      <c r="B13" s="369"/>
      <c r="C13" s="369"/>
      <c r="D13" s="369"/>
      <c r="E13" s="369"/>
      <c r="F13" s="369"/>
      <c r="G13" s="369"/>
      <c r="H13" s="369"/>
      <c r="I13" s="369"/>
      <c r="J13" s="369"/>
      <c r="K13" s="369"/>
      <c r="L13" s="369"/>
      <c r="T13" s="173"/>
      <c r="U13" s="420"/>
      <c r="V13" s="420"/>
      <c r="W13" s="420"/>
      <c r="X13" s="173"/>
      <c r="Y13" s="173"/>
    </row>
    <row r="14" spans="1:25" s="243" customFormat="1" ht="27.75" x14ac:dyDescent="0.4">
      <c r="A14" s="76"/>
      <c r="B14" s="76"/>
      <c r="C14" s="76"/>
      <c r="D14" s="76"/>
      <c r="E14" s="76"/>
      <c r="F14" s="76"/>
      <c r="G14" s="76"/>
      <c r="H14" s="76"/>
      <c r="I14" s="76"/>
      <c r="J14" s="76"/>
      <c r="K14" s="76"/>
      <c r="L14" s="76"/>
      <c r="T14" s="169"/>
      <c r="U14" s="169"/>
      <c r="V14" s="169"/>
      <c r="W14" s="169"/>
      <c r="X14" s="169"/>
      <c r="Y14" s="169"/>
    </row>
    <row r="15" spans="1:25" s="243" customFormat="1" ht="42" customHeight="1" x14ac:dyDescent="0.4">
      <c r="A15" s="421" t="str">
        <f>'1. паспорт местоположение'!A15:C15</f>
        <v>Реконструкция ВЛ-0.4кВ  н.п.Старая Заимка Заводоуковского РЭС Южного ТПО (реконструкция  ВЛИ-0,4 кВ - 8.49км)</v>
      </c>
      <c r="B15" s="421"/>
      <c r="C15" s="421"/>
      <c r="D15" s="421"/>
      <c r="E15" s="421"/>
      <c r="F15" s="421"/>
      <c r="G15" s="421"/>
      <c r="H15" s="421"/>
      <c r="I15" s="421"/>
      <c r="J15" s="421"/>
      <c r="K15" s="421"/>
      <c r="L15" s="421"/>
      <c r="T15" s="169"/>
      <c r="U15" s="244"/>
      <c r="V15" s="244"/>
      <c r="W15" s="244"/>
      <c r="X15" s="244"/>
      <c r="Y15" s="244"/>
    </row>
    <row r="16" spans="1:25" s="243" customFormat="1" ht="27.75" x14ac:dyDescent="0.4">
      <c r="A16" s="369" t="s">
        <v>6</v>
      </c>
      <c r="B16" s="369"/>
      <c r="C16" s="369"/>
      <c r="D16" s="369"/>
      <c r="E16" s="369"/>
      <c r="F16" s="369"/>
      <c r="G16" s="369"/>
      <c r="H16" s="369"/>
      <c r="I16" s="369"/>
      <c r="J16" s="369"/>
      <c r="K16" s="369"/>
      <c r="L16" s="369"/>
      <c r="T16" s="174"/>
      <c r="U16" s="422"/>
      <c r="V16" s="422"/>
      <c r="W16" s="422"/>
      <c r="X16" s="169"/>
      <c r="Y16" s="169"/>
    </row>
    <row r="17" spans="1:25" ht="27.75" x14ac:dyDescent="0.4">
      <c r="A17" s="175"/>
      <c r="B17" s="112"/>
      <c r="K17" s="176"/>
      <c r="T17" s="169"/>
      <c r="U17" s="422"/>
      <c r="V17" s="422"/>
      <c r="W17" s="422"/>
      <c r="X17" s="169"/>
      <c r="Y17" s="169"/>
    </row>
    <row r="18" spans="1:25" s="243" customFormat="1" ht="42" customHeight="1" x14ac:dyDescent="0.4">
      <c r="A18" s="421" t="s">
        <v>574</v>
      </c>
      <c r="B18" s="421"/>
      <c r="C18" s="421"/>
      <c r="D18" s="421"/>
      <c r="E18" s="421"/>
      <c r="F18" s="421"/>
      <c r="G18" s="421"/>
      <c r="H18" s="421"/>
      <c r="I18" s="421"/>
      <c r="J18" s="421"/>
      <c r="K18" s="421"/>
      <c r="L18" s="421"/>
      <c r="T18" s="169"/>
      <c r="U18" s="244"/>
      <c r="V18" s="244"/>
      <c r="W18" s="244"/>
      <c r="X18" s="244"/>
      <c r="Y18" s="244"/>
    </row>
    <row r="19" spans="1:25" ht="27.75" x14ac:dyDescent="0.4">
      <c r="D19" s="175"/>
      <c r="U19" s="169"/>
      <c r="V19" s="169"/>
      <c r="W19" s="169" t="s">
        <v>477</v>
      </c>
      <c r="X19" s="169"/>
      <c r="Y19" s="169"/>
    </row>
    <row r="20" spans="1:25" ht="16.5" thickBot="1" x14ac:dyDescent="0.3">
      <c r="A20" s="177" t="s">
        <v>292</v>
      </c>
      <c r="B20" s="177" t="s">
        <v>0</v>
      </c>
      <c r="D20" s="178"/>
      <c r="E20" s="179"/>
      <c r="F20" s="179"/>
      <c r="G20" s="179"/>
      <c r="H20" s="179"/>
    </row>
    <row r="21" spans="1:25" x14ac:dyDescent="0.25">
      <c r="A21" s="180" t="s">
        <v>453</v>
      </c>
      <c r="B21" s="181">
        <f>'6.2. Паспорт фин осв ввод '!D30*1000000</f>
        <v>16208567.000000002</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3" t="s">
        <v>289</v>
      </c>
      <c r="E24" s="423"/>
      <c r="F24" s="187">
        <f>SUM(B91:AZ91)</f>
        <v>2033.8247187746147</v>
      </c>
      <c r="K24" s="128"/>
      <c r="N24" s="188"/>
    </row>
    <row r="25" spans="1:25" x14ac:dyDescent="0.25">
      <c r="A25" s="180" t="s">
        <v>285</v>
      </c>
      <c r="B25" s="189">
        <f>-C62</f>
        <v>12403.413772484366</v>
      </c>
      <c r="D25" s="423" t="s">
        <v>287</v>
      </c>
      <c r="E25" s="423"/>
      <c r="F25" s="187" t="str">
        <f>IF(SUM(B92:AZ92)=0,"не окупается",SUM(B92:AZ92))</f>
        <v>не окупается</v>
      </c>
      <c r="K25" s="128"/>
    </row>
    <row r="26" spans="1:25" x14ac:dyDescent="0.25">
      <c r="A26" s="182" t="s">
        <v>454</v>
      </c>
      <c r="B26" s="190">
        <v>6</v>
      </c>
      <c r="D26" s="423" t="s">
        <v>455</v>
      </c>
      <c r="E26" s="423"/>
      <c r="F26" s="191">
        <f>AZ89</f>
        <v>-12307089.671697395</v>
      </c>
      <c r="K26" s="128"/>
    </row>
    <row r="27" spans="1:25" x14ac:dyDescent="0.25">
      <c r="A27" s="182" t="s">
        <v>284</v>
      </c>
      <c r="B27" s="190">
        <v>6</v>
      </c>
      <c r="D27" s="423" t="s">
        <v>456</v>
      </c>
      <c r="E27" s="423"/>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457</v>
      </c>
      <c r="B31" s="193">
        <v>2.1999999999999999E-2</v>
      </c>
    </row>
    <row r="32" spans="1:25" ht="16.5" thickBot="1" x14ac:dyDescent="0.3">
      <c r="A32" s="185" t="s">
        <v>256</v>
      </c>
      <c r="B32" s="194">
        <v>0.2</v>
      </c>
    </row>
    <row r="33" spans="1:52" x14ac:dyDescent="0.25">
      <c r="A33" s="180" t="s">
        <v>458</v>
      </c>
      <c r="B33" s="189">
        <v>0</v>
      </c>
    </row>
    <row r="34" spans="1:52" x14ac:dyDescent="0.25">
      <c r="A34" s="182" t="s">
        <v>281</v>
      </c>
      <c r="B34" s="190"/>
    </row>
    <row r="35" spans="1:52" ht="16.5" thickBot="1" x14ac:dyDescent="0.3">
      <c r="A35" s="192" t="s">
        <v>280</v>
      </c>
      <c r="B35" s="195">
        <v>0</v>
      </c>
    </row>
    <row r="36" spans="1:52" x14ac:dyDescent="0.25">
      <c r="A36" s="196" t="s">
        <v>459</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460</v>
      </c>
      <c r="B42" s="204">
        <f>B41*B40+B39*B38*(1-B32)</f>
        <v>0.19500000000000001</v>
      </c>
    </row>
    <row r="43" spans="1:52" ht="31.5" x14ac:dyDescent="0.25">
      <c r="A43" s="205" t="s">
        <v>274</v>
      </c>
      <c r="B43" s="117" t="s">
        <v>479</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-365656.2956243488</v>
      </c>
      <c r="D61" s="122">
        <f t="shared" ref="D61:AZ61" si="6">SUM(D62:D67)</f>
        <v>-362099.59026197594</v>
      </c>
      <c r="E61" s="122">
        <f t="shared" si="6"/>
        <v>-358540.88942692504</v>
      </c>
      <c r="F61" s="122">
        <f t="shared" si="6"/>
        <v>-354982.40409885725</v>
      </c>
      <c r="G61" s="122">
        <f t="shared" si="6"/>
        <v>-351424.14139356912</v>
      </c>
      <c r="H61" s="122">
        <f t="shared" si="6"/>
        <v>-347866.10697320173</v>
      </c>
      <c r="I61" s="122">
        <f t="shared" si="6"/>
        <v>-356711.7218349076</v>
      </c>
      <c r="J61" s="122">
        <f t="shared" si="6"/>
        <v>-353154.16549900576</v>
      </c>
      <c r="K61" s="122">
        <f t="shared" si="6"/>
        <v>-349596.85901522683</v>
      </c>
      <c r="L61" s="122">
        <f t="shared" si="6"/>
        <v>-346039.80987913458</v>
      </c>
      <c r="M61" s="122">
        <f t="shared" si="6"/>
        <v>-342873.59631889808</v>
      </c>
      <c r="N61" s="122">
        <f t="shared" si="6"/>
        <v>-339328.80238631595</v>
      </c>
      <c r="O61" s="122">
        <f t="shared" si="6"/>
        <v>-348188.05495044077</v>
      </c>
      <c r="P61" s="122">
        <f t="shared" si="6"/>
        <v>-344644.54544803029</v>
      </c>
      <c r="Q61" s="122">
        <f t="shared" si="6"/>
        <v>-341101.7072027477</v>
      </c>
      <c r="R61" s="122">
        <f t="shared" si="6"/>
        <v>-337559.56035230646</v>
      </c>
      <c r="S61" s="122">
        <f t="shared" si="6"/>
        <v>-334018.12563855213</v>
      </c>
      <c r="T61" s="122">
        <f t="shared" si="6"/>
        <v>-330477.42442558508</v>
      </c>
      <c r="U61" s="122">
        <f t="shared" si="6"/>
        <v>-339340.89249091339</v>
      </c>
      <c r="V61" s="122">
        <f t="shared" si="6"/>
        <v>-335801.72495474265</v>
      </c>
      <c r="W61" s="122">
        <f t="shared" si="6"/>
        <v>-333155.6789091723</v>
      </c>
      <c r="X61" s="122">
        <f t="shared" si="6"/>
        <v>-329644.90804994933</v>
      </c>
      <c r="Y61" s="122">
        <f t="shared" si="6"/>
        <v>-326135.79060714977</v>
      </c>
      <c r="Z61" s="122">
        <f t="shared" si="6"/>
        <v>-322628.37618326605</v>
      </c>
      <c r="AA61" s="122">
        <f t="shared" si="6"/>
        <v>-319122.71586886595</v>
      </c>
      <c r="AB61" s="122">
        <f t="shared" si="6"/>
        <v>-315618.86228723382</v>
      </c>
      <c r="AC61" s="122">
        <f t="shared" si="6"/>
        <v>-312116.86964035273</v>
      </c>
      <c r="AD61" s="122">
        <f t="shared" si="6"/>
        <v>-308616.79375626514</v>
      </c>
      <c r="AE61" s="122">
        <f t="shared" si="6"/>
        <v>-305118.69213785499</v>
      </c>
      <c r="AF61" s="122">
        <f t="shared" si="6"/>
        <v>-301622.62401309249</v>
      </c>
      <c r="AG61" s="122">
        <f t="shared" si="6"/>
        <v>-298128.65038678714</v>
      </c>
      <c r="AH61" s="122">
        <f t="shared" si="6"/>
        <v>-294636.8340938926</v>
      </c>
      <c r="AI61" s="122">
        <f t="shared" si="6"/>
        <v>-291147.23985441134</v>
      </c>
      <c r="AJ61" s="122">
        <f t="shared" si="6"/>
        <v>-287659.93432994548</v>
      </c>
      <c r="AK61" s="122">
        <f t="shared" si="6"/>
        <v>-284174.98618194577</v>
      </c>
      <c r="AL61" s="122">
        <f t="shared" si="6"/>
        <v>-280692.46613170597</v>
      </c>
      <c r="AM61" s="122">
        <f t="shared" si="6"/>
        <v>-277212.44702215906</v>
      </c>
      <c r="AN61" s="122">
        <f t="shared" si="6"/>
        <v>-273735.00388152566</v>
      </c>
      <c r="AO61" s="122">
        <f t="shared" si="6"/>
        <v>-270260.21398887335</v>
      </c>
      <c r="AP61" s="122">
        <f t="shared" si="6"/>
        <v>-266788.15694164141</v>
      </c>
      <c r="AQ61" s="122">
        <f t="shared" si="6"/>
        <v>-263318.91472519259</v>
      </c>
      <c r="AR61" s="122">
        <f t="shared" si="6"/>
        <v>-259852.57178445018</v>
      </c>
      <c r="AS61" s="122">
        <f t="shared" si="6"/>
        <v>-256389.21509768561</v>
      </c>
      <c r="AT61" s="122">
        <f t="shared" si="6"/>
        <v>-252928.934252518</v>
      </c>
      <c r="AU61" s="122">
        <f t="shared" si="6"/>
        <v>-249471.82152419543</v>
      </c>
      <c r="AV61" s="122">
        <f t="shared" si="6"/>
        <v>-246017.97195622313</v>
      </c>
      <c r="AW61" s="122">
        <f t="shared" si="6"/>
        <v>-242567.48344341177</v>
      </c>
      <c r="AX61" s="122">
        <f t="shared" si="6"/>
        <v>-239120.45681741595</v>
      </c>
      <c r="AY61" s="122">
        <f t="shared" si="6"/>
        <v>-235676.99593484032</v>
      </c>
      <c r="AZ61" s="122">
        <f t="shared" si="6"/>
        <v>-232237.20776798739</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-353022.58926000004</v>
      </c>
      <c r="D67" s="122">
        <f>-(($B$21+$B$22)*$B$24+($B$21+$B$22)*$B$24+SUM($B$69:D69))/2*$B31</f>
        <v>-349456.70452000003</v>
      </c>
      <c r="E67" s="122">
        <f>-(($B$21+$B$22)*$B$24+($B$21+$B$22)*$B$24+SUM($B$69:E69))/2*$B31</f>
        <v>-345890.81978000002</v>
      </c>
      <c r="F67" s="122">
        <f>-(($B$21+$B$22)*$B$24+($B$21+$B$22)*$B$24+SUM($B$69:F69))/2*$B31</f>
        <v>-342324.93504000001</v>
      </c>
      <c r="G67" s="122">
        <f>-(($B$21+$B$22)*$B$24+($B$21+$B$22)*$B$24+SUM($B$69:G69))/2*$B31</f>
        <v>-338759.0503</v>
      </c>
      <c r="H67" s="122">
        <f>-(($B$21+$B$22)*$B$24+($B$21+$B$22)*$B$24+SUM($B$69:H69))/2*$B31</f>
        <v>-335193.16556000005</v>
      </c>
      <c r="I67" s="122">
        <f>-(($B$21+$B$22)*$B$24+($B$21+$B$22)*$B$24+SUM($B$69:I69))/2*$B31</f>
        <v>-331627.28082000004</v>
      </c>
      <c r="J67" s="122">
        <f>-(($B$21+$B$22)*$B$24+($B$21+$B$22)*$B$24+SUM($B$69:J69))/2*$B31</f>
        <v>-328061.39608000003</v>
      </c>
      <c r="K67" s="122">
        <f>-(($B$21+$B$22)*$B$24+($B$21+$B$22)*$B$24+SUM($B$69:K69))/2*$B31</f>
        <v>-324495.51134000003</v>
      </c>
      <c r="L67" s="122">
        <f>-(($B$21+$B$22)*$B$24+($B$21+$B$22)*$B$24+SUM($B$69:L69))/2*$B31</f>
        <v>-320929.62660000002</v>
      </c>
      <c r="M67" s="122">
        <f>-(($B$21+$B$22)*$B$24+($B$21+$B$22)*$B$24+SUM($B$69:M69))/2*$B31</f>
        <v>-317363.74186000007</v>
      </c>
      <c r="N67" s="122">
        <f>-(($B$21+$B$22)*$B$24+($B$21+$B$22)*$B$24+SUM($B$69:N69))/2*$B31</f>
        <v>-313797.85712000006</v>
      </c>
      <c r="O67" s="122">
        <f>-(($B$21+$B$22)*$B$24+($B$21+$B$22)*$B$24+SUM($B$69:O69))/2*$B31</f>
        <v>-310231.97238000005</v>
      </c>
      <c r="P67" s="122">
        <f>-(($B$21+$B$22)*$B$24+($B$21+$B$22)*$B$24+SUM($B$69:P69))/2*$B31</f>
        <v>-306666.08763999998</v>
      </c>
      <c r="Q67" s="122">
        <f>-(($B$21+$B$22)*$B$24+($B$21+$B$22)*$B$24+SUM($B$69:Q69))/2*$B31</f>
        <v>-303100.20290000003</v>
      </c>
      <c r="R67" s="122">
        <f>-(($B$21+$B$22)*$B$24+($B$21+$B$22)*$B$24+SUM($B$69:R69))/2*$B31</f>
        <v>-299534.31816000002</v>
      </c>
      <c r="S67" s="122">
        <f>-(($B$21+$B$22)*$B$24+($B$21+$B$22)*$B$24+SUM($B$69:S69))/2*$B31</f>
        <v>-295968.43342000007</v>
      </c>
      <c r="T67" s="122">
        <f>-(($B$21+$B$22)*$B$24+($B$21+$B$22)*$B$24+SUM($B$69:T69))/2*$B31</f>
        <v>-292402.54868000001</v>
      </c>
      <c r="U67" s="122">
        <f>-(($B$21+$B$22)*$B$24+($B$21+$B$22)*$B$24+SUM($B$69:U69))/2*$B31</f>
        <v>-288836.66394000006</v>
      </c>
      <c r="V67" s="122">
        <f>-(($B$21+$B$22)*$B$24+($B$21+$B$22)*$B$24+SUM($B$69:V69))/2*$B31</f>
        <v>-285270.77919999999</v>
      </c>
      <c r="W67" s="122">
        <f>-(($B$21+$B$22)*$B$24+($B$21+$B$22)*$B$24+SUM($B$69:W69))/2*$B31</f>
        <v>-281704.89446000004</v>
      </c>
      <c r="X67" s="122">
        <f>-(($B$21+$B$22)*$B$24+($B$21+$B$22)*$B$24+SUM($B$69:X69))/2*$B31</f>
        <v>-278139.00972000003</v>
      </c>
      <c r="Y67" s="122">
        <f>-(($B$21+$B$22)*$B$24+($B$21+$B$22)*$B$24+SUM($B$69:Y69))/2*$B31</f>
        <v>-274573.12498000008</v>
      </c>
      <c r="Z67" s="122">
        <f>-(($B$21+$B$22)*$B$24+($B$21+$B$22)*$B$24+SUM($B$69:Z69))/2*$B31</f>
        <v>-271007.24024000001</v>
      </c>
      <c r="AA67" s="122">
        <f>-(($B$21+$B$22)*$B$24+($B$21+$B$22)*$B$24+SUM($B$69:AA69))/2*$B31</f>
        <v>-267441.35550000006</v>
      </c>
      <c r="AB67" s="122">
        <f>-(($B$21+$B$22)*$B$24+($B$21+$B$22)*$B$24+SUM($B$69:AB69))/2*$B31</f>
        <v>-263875.47076000005</v>
      </c>
      <c r="AC67" s="122">
        <f>-(($B$21+$B$22)*$B$24+($B$21+$B$22)*$B$24+SUM($B$69:AC69))/2*$B31</f>
        <v>-260309.58602000008</v>
      </c>
      <c r="AD67" s="122">
        <f>-(($B$21+$B$22)*$B$24+($B$21+$B$22)*$B$24+SUM($B$69:AD69))/2*$B31</f>
        <v>-256743.70128000004</v>
      </c>
      <c r="AE67" s="122">
        <f>-(($B$21+$B$22)*$B$24+($B$21+$B$22)*$B$24+SUM($B$69:AE69))/2*$B31</f>
        <v>-253177.81654000009</v>
      </c>
      <c r="AF67" s="122">
        <f>-(($B$21+$B$22)*$B$24+($B$21+$B$22)*$B$24+SUM($B$69:AF69))/2*$B31</f>
        <v>-249611.93180000002</v>
      </c>
      <c r="AG67" s="122">
        <f>-(($B$21+$B$22)*$B$24+($B$21+$B$22)*$B$24+SUM($B$69:AG69))/2*$B31</f>
        <v>-246046.04706000007</v>
      </c>
      <c r="AH67" s="122">
        <f>-(($B$21+$B$22)*$B$24+($B$21+$B$22)*$B$24+SUM($B$69:AH69))/2*$B31</f>
        <v>-242480.16232000003</v>
      </c>
      <c r="AI67" s="122">
        <f>-(($B$21+$B$22)*$B$24+($B$21+$B$22)*$B$24+SUM($B$69:AI69))/2*$B31</f>
        <v>-238914.27758000008</v>
      </c>
      <c r="AJ67" s="122">
        <f>-(($B$21+$B$22)*$B$24+($B$21+$B$22)*$B$24+SUM($B$69:AJ69))/2*$B31</f>
        <v>-235348.39284000004</v>
      </c>
      <c r="AK67" s="122">
        <f>-(($B$21+$B$22)*$B$24+($B$21+$B$22)*$B$24+SUM($B$69:AK69))/2*$B31</f>
        <v>-231782.50810000009</v>
      </c>
      <c r="AL67" s="122">
        <f>-(($B$21+$B$22)*$B$24+($B$21+$B$22)*$B$24+SUM($B$69:AL69))/2*$B31</f>
        <v>-228216.62336000006</v>
      </c>
      <c r="AM67" s="122">
        <f>-(($B$21+$B$22)*$B$24+($B$21+$B$22)*$B$24+SUM($B$69:AM69))/2*$B31</f>
        <v>-224650.73862000008</v>
      </c>
      <c r="AN67" s="122">
        <f>-(($B$21+$B$22)*$B$24+($B$21+$B$22)*$B$24+SUM($B$69:AN69))/2*$B31</f>
        <v>-221084.85388000004</v>
      </c>
      <c r="AO67" s="122">
        <f>-(($B$21+$B$22)*$B$24+($B$21+$B$22)*$B$24+SUM($B$69:AO69))/2*$B31</f>
        <v>-217518.96914000009</v>
      </c>
      <c r="AP67" s="122">
        <f>-(($B$21+$B$22)*$B$24+($B$21+$B$22)*$B$24+SUM($B$69:AP69))/2*$B31</f>
        <v>-213953.08440000005</v>
      </c>
      <c r="AQ67" s="122">
        <f>-(($B$21+$B$22)*$B$24+($B$21+$B$22)*$B$24+SUM($B$69:AQ69))/2*$B31</f>
        <v>-210387.1996600001</v>
      </c>
      <c r="AR67" s="122">
        <f>-(($B$21+$B$22)*$B$24+($B$21+$B$22)*$B$24+SUM($B$69:AR69))/2*$B31</f>
        <v>-206821.31492000006</v>
      </c>
      <c r="AS67" s="122">
        <f>-(($B$21+$B$22)*$B$24+($B$21+$B$22)*$B$24+SUM($B$69:AS69))/2*$B31</f>
        <v>-203255.43018000011</v>
      </c>
      <c r="AT67" s="122">
        <f>-(($B$21+$B$22)*$B$24+($B$21+$B$22)*$B$24+SUM($B$69:AT69))/2*$B31</f>
        <v>-199689.54544000007</v>
      </c>
      <c r="AU67" s="122">
        <f>-(($B$21+$B$22)*$B$24+($B$21+$B$22)*$B$24+SUM($B$69:AU69))/2*$B31</f>
        <v>-196123.66070000009</v>
      </c>
      <c r="AV67" s="122">
        <f>-(($B$21+$B$22)*$B$24+($B$21+$B$22)*$B$24+SUM($B$69:AV69))/2*$B31</f>
        <v>-192557.77596000006</v>
      </c>
      <c r="AW67" s="122">
        <f>-(($B$21+$B$22)*$B$24+($B$21+$B$22)*$B$24+SUM($B$69:AW69))/2*$B31</f>
        <v>-188991.89122000011</v>
      </c>
      <c r="AX67" s="122">
        <f>-(($B$21+$B$22)*$B$24+($B$21+$B$22)*$B$24+SUM($B$69:AX69))/2*$B31</f>
        <v>-185426.00648000007</v>
      </c>
      <c r="AY67" s="122">
        <f>-(($B$21+$B$22)*$B$24+($B$21+$B$22)*$B$24+SUM($B$69:AY69))/2*$B31</f>
        <v>-181860.12174000009</v>
      </c>
      <c r="AZ67" s="122">
        <f>-(($B$21+$B$22)*$B$24+($B$21+$B$22)*$B$24+SUM($B$69:AZ69))/2*$B31</f>
        <v>-178294.23700000008</v>
      </c>
    </row>
    <row r="68" spans="1:52" s="175" customFormat="1" ht="14.25" x14ac:dyDescent="0.25">
      <c r="A68" s="213" t="s">
        <v>466</v>
      </c>
      <c r="B68" s="121">
        <f t="shared" ref="B68:AZ68" si="10">B60+B61</f>
        <v>0</v>
      </c>
      <c r="C68" s="121">
        <f t="shared" si="10"/>
        <v>642794.96414988849</v>
      </c>
      <c r="D68" s="121">
        <f t="shared" si="10"/>
        <v>686548.16414141376</v>
      </c>
      <c r="E68" s="121">
        <f t="shared" si="10"/>
        <v>721565.18474880373</v>
      </c>
      <c r="F68" s="121">
        <f t="shared" si="10"/>
        <v>757525.6949279902</v>
      </c>
      <c r="G68" s="121">
        <f t="shared" si="10"/>
        <v>794460.84763653274</v>
      </c>
      <c r="H68" s="121">
        <f t="shared" si="10"/>
        <v>832395.43172780308</v>
      </c>
      <c r="I68" s="121">
        <f t="shared" si="10"/>
        <v>858957.66302712751</v>
      </c>
      <c r="J68" s="121">
        <f t="shared" si="10"/>
        <v>898985.30090889079</v>
      </c>
      <c r="K68" s="121">
        <f t="shared" si="10"/>
        <v>940106.79138490628</v>
      </c>
      <c r="L68" s="121">
        <f t="shared" si="10"/>
        <v>982354.95003300253</v>
      </c>
      <c r="M68" s="121">
        <f t="shared" si="10"/>
        <v>1709261.965440711</v>
      </c>
      <c r="N68" s="121">
        <f t="shared" si="10"/>
        <v>1774370.8262260812</v>
      </c>
      <c r="O68" s="121">
        <f t="shared" si="10"/>
        <v>1828922.5625203284</v>
      </c>
      <c r="P68" s="121">
        <f t="shared" si="10"/>
        <v>1897779.3905468625</v>
      </c>
      <c r="Q68" s="121">
        <f t="shared" si="10"/>
        <v>1968594.9468719915</v>
      </c>
      <c r="R68" s="121">
        <f t="shared" si="10"/>
        <v>2041427.9933446753</v>
      </c>
      <c r="S68" s="121">
        <f t="shared" si="10"/>
        <v>2116339.0546693387</v>
      </c>
      <c r="T68" s="121">
        <f t="shared" si="10"/>
        <v>2193390.4712915425</v>
      </c>
      <c r="U68" s="121">
        <f t="shared" si="10"/>
        <v>2260243.0400977284</v>
      </c>
      <c r="V68" s="121">
        <f t="shared" si="10"/>
        <v>2341769.7256115586</v>
      </c>
      <c r="W68" s="121">
        <f t="shared" si="10"/>
        <v>2883657.8291109717</v>
      </c>
      <c r="X68" s="121">
        <f t="shared" si="10"/>
        <v>2983673.0052107987</v>
      </c>
      <c r="Y68" s="121">
        <f t="shared" si="10"/>
        <v>3086581.6600514203</v>
      </c>
      <c r="Z68" s="121">
        <f t="shared" si="10"/>
        <v>3192470.5979950614</v>
      </c>
      <c r="AA68" s="121">
        <f t="shared" si="10"/>
        <v>3301429.2275348119</v>
      </c>
      <c r="AB68" s="121">
        <f t="shared" si="10"/>
        <v>3413549.6394185545</v>
      </c>
      <c r="AC68" s="121">
        <f t="shared" si="10"/>
        <v>3528926.6871166099</v>
      </c>
      <c r="AD68" s="121">
        <f t="shared" si="10"/>
        <v>3647658.0697034062</v>
      </c>
      <c r="AE68" s="121">
        <f t="shared" si="10"/>
        <v>3769844.4172256072</v>
      </c>
      <c r="AF68" s="121">
        <f t="shared" si="10"/>
        <v>3895589.3786312742</v>
      </c>
      <c r="AG68" s="121">
        <f t="shared" si="10"/>
        <v>4024999.7123369109</v>
      </c>
      <c r="AH68" s="121">
        <f t="shared" si="10"/>
        <v>4158185.3795115161</v>
      </c>
      <c r="AI68" s="121">
        <f t="shared" si="10"/>
        <v>4295259.6401591599</v>
      </c>
      <c r="AJ68" s="121">
        <f t="shared" si="10"/>
        <v>4436339.1520840321</v>
      </c>
      <c r="AK68" s="121">
        <f t="shared" si="10"/>
        <v>4581544.0728244521</v>
      </c>
      <c r="AL68" s="121">
        <f t="shared" si="10"/>
        <v>4730998.1646448839</v>
      </c>
      <c r="AM68" s="121">
        <f t="shared" si="10"/>
        <v>4884828.9026777288</v>
      </c>
      <c r="AN68" s="121">
        <f t="shared" si="10"/>
        <v>5043167.5863093585</v>
      </c>
      <c r="AO68" s="121">
        <f t="shared" si="10"/>
        <v>5206149.4539077375</v>
      </c>
      <c r="AP68" s="121">
        <f t="shared" si="10"/>
        <v>5373913.8009918667</v>
      </c>
      <c r="AQ68" s="121">
        <f t="shared" si="10"/>
        <v>5546604.1019463222</v>
      </c>
      <c r="AR68" s="121">
        <f t="shared" si="10"/>
        <v>5724368.1353872102</v>
      </c>
      <c r="AS68" s="121">
        <f t="shared" si="10"/>
        <v>5907358.1132891243</v>
      </c>
      <c r="AT68" s="121">
        <f t="shared" si="10"/>
        <v>6095730.8139858963</v>
      </c>
      <c r="AU68" s="121">
        <f t="shared" si="10"/>
        <v>6289647.7191613717</v>
      </c>
      <c r="AV68" s="121">
        <f t="shared" si="10"/>
        <v>6489275.1549499091</v>
      </c>
      <c r="AW68" s="121">
        <f t="shared" si="10"/>
        <v>6694784.4372699056</v>
      </c>
      <c r="AX68" s="121">
        <f t="shared" si="10"/>
        <v>6906352.0215173019</v>
      </c>
      <c r="AY68" s="121">
        <f t="shared" si="10"/>
        <v>7124159.6567499172</v>
      </c>
      <c r="AZ68" s="121">
        <f t="shared" si="10"/>
        <v>7348394.5444973148</v>
      </c>
    </row>
    <row r="69" spans="1:52" x14ac:dyDescent="0.25">
      <c r="A69" s="212" t="s">
        <v>258</v>
      </c>
      <c r="B69" s="122">
        <v>0</v>
      </c>
      <c r="C69" s="122">
        <f>IF($B$21-ABS(SUM($B$69:B69))&gt;0,-$B$21/$B$23,0)</f>
        <v>-324171.34000000003</v>
      </c>
      <c r="D69" s="122">
        <f>IF($B$21-ABS(SUM($B$69:C69))&gt;0,-$B$21/$B$23,0)</f>
        <v>-324171.34000000003</v>
      </c>
      <c r="E69" s="122">
        <f>IF($B$21-ABS(SUM($B$69:D69))&gt;0,-$B$21/$B$23,0)</f>
        <v>-324171.34000000003</v>
      </c>
      <c r="F69" s="122">
        <f>IF($B$21-ABS(SUM($B$69:E69))&gt;0,-$B$21/$B$23,0)</f>
        <v>-324171.34000000003</v>
      </c>
      <c r="G69" s="122">
        <f>IF($B$21-ABS(SUM($B$69:F69))&gt;0,-$B$21/$B$23,0)</f>
        <v>-324171.34000000003</v>
      </c>
      <c r="H69" s="122">
        <f>IF($B$21-ABS(SUM($B$69:G69))&gt;0,-$B$21/$B$23,0)</f>
        <v>-324171.34000000003</v>
      </c>
      <c r="I69" s="122">
        <f>IF($B$21-ABS(SUM($B$69:H69))&gt;0,-$B$21/$B$23,0)</f>
        <v>-324171.34000000003</v>
      </c>
      <c r="J69" s="122">
        <f>IF($B$21-ABS(SUM($B$69:I69))&gt;0,-$B$21/$B$23,0)</f>
        <v>-324171.34000000003</v>
      </c>
      <c r="K69" s="122">
        <f>IF($B$21-ABS(SUM($B$69:J69))&gt;0,-$B$21/$B$23,0)</f>
        <v>-324171.34000000003</v>
      </c>
      <c r="L69" s="122">
        <f>IF($B$21-ABS(SUM($B$69:K69))&gt;0,-$B$21/$B$23,0)</f>
        <v>-324171.34000000003</v>
      </c>
      <c r="M69" s="122">
        <f>IF($B$21-ABS(SUM($B$69:L69))&gt;0,-$B$21/$B$23,0)</f>
        <v>-324171.34000000003</v>
      </c>
      <c r="N69" s="122">
        <f>IF($B$21-ABS(SUM($B$69:M69))&gt;0,-$B$21/$B$23,0)</f>
        <v>-324171.34000000003</v>
      </c>
      <c r="O69" s="122">
        <f>IF($B$21-ABS(SUM($B$69:N69))&gt;0,-$B$21/$B$23,0)</f>
        <v>-324171.34000000003</v>
      </c>
      <c r="P69" s="122">
        <f>IF($B$21-ABS(SUM($B$69:O69))&gt;0,-$B$21/$B$23,0)</f>
        <v>-324171.34000000003</v>
      </c>
      <c r="Q69" s="122">
        <f>IF($B$21-ABS(SUM($B$69:P69))&gt;0,-$B$21/$B$23,0)</f>
        <v>-324171.34000000003</v>
      </c>
      <c r="R69" s="122">
        <f>IF($B$21-ABS(SUM($B$69:Q69))&gt;0,-$B$21/$B$23,0)</f>
        <v>-324171.34000000003</v>
      </c>
      <c r="S69" s="122">
        <f>IF($B$21-ABS(SUM($B$69:R69))&gt;0,-$B$21/$B$23,0)</f>
        <v>-324171.34000000003</v>
      </c>
      <c r="T69" s="122">
        <f>IF($B$21-ABS(SUM($B$69:S69))&gt;0,-$B$21/$B$23,0)</f>
        <v>-324171.34000000003</v>
      </c>
      <c r="U69" s="122">
        <f>IF($B$21-ABS(SUM($B$69:T69))&gt;0,-$B$21/$B$23,0)</f>
        <v>-324171.34000000003</v>
      </c>
      <c r="V69" s="122">
        <f>IF($B$21-ABS(SUM($B$69:U69))&gt;0,-$B$21/$B$23,0)</f>
        <v>-324171.34000000003</v>
      </c>
      <c r="W69" s="122">
        <f>IF($B$21-ABS(SUM($B$69:V69))&gt;0,-$B$21/$B$23,0)</f>
        <v>-324171.34000000003</v>
      </c>
      <c r="X69" s="122">
        <f>IF($B$21-ABS(SUM($B$69:W69))&gt;0,-$B$21/$B$23,0)</f>
        <v>-324171.34000000003</v>
      </c>
      <c r="Y69" s="122">
        <f>IF($B$21-ABS(SUM($B$69:X69))&gt;0,-$B$21/$B$23,0)</f>
        <v>-324171.34000000003</v>
      </c>
      <c r="Z69" s="122">
        <f>IF($B$21-ABS(SUM($B$69:Y69))&gt;0,-$B$21/$B$23,0)</f>
        <v>-324171.34000000003</v>
      </c>
      <c r="AA69" s="122">
        <f>IF($B$21-ABS(SUM($B$69:Z69))&gt;0,-$B$21/$B$23,0)</f>
        <v>-324171.34000000003</v>
      </c>
      <c r="AB69" s="122">
        <f>IF($B$21-ABS(SUM($B$69:AA69))&gt;0,-$B$21/$B$23,0)</f>
        <v>-324171.34000000003</v>
      </c>
      <c r="AC69" s="122">
        <f>IF($B$21-ABS(SUM($B$69:AB69))&gt;0,-$B$21/$B$23,0)</f>
        <v>-324171.34000000003</v>
      </c>
      <c r="AD69" s="122">
        <f>IF($B$21-ABS(SUM($B$69:AC69))&gt;0,-$B$21/$B$23,0)</f>
        <v>-324171.34000000003</v>
      </c>
      <c r="AE69" s="122">
        <f>IF($B$21-ABS(SUM($B$69:AD69))&gt;0,-$B$21/$B$23,0)</f>
        <v>-324171.34000000003</v>
      </c>
      <c r="AF69" s="122">
        <f>IF($B$21-ABS(SUM($B$69:AE69))&gt;0,-$B$21/$B$23,0)</f>
        <v>-324171.34000000003</v>
      </c>
      <c r="AG69" s="122">
        <f>IF($B$21-ABS(SUM($B$69:AF69))&gt;0,-$B$21/$B$23,0)</f>
        <v>-324171.34000000003</v>
      </c>
      <c r="AH69" s="122">
        <f>IF($B$21-ABS(SUM($B$69:AG69))&gt;0,-$B$21/$B$23,0)</f>
        <v>-324171.34000000003</v>
      </c>
      <c r="AI69" s="122">
        <f>IF($B$21-ABS(SUM($B$69:AH69))&gt;0,-$B$21/$B$23,0)</f>
        <v>-324171.34000000003</v>
      </c>
      <c r="AJ69" s="122">
        <f>IF($B$21-ABS(SUM($B$69:AI69))&gt;0,-$B$21/$B$23,0)</f>
        <v>-324171.34000000003</v>
      </c>
      <c r="AK69" s="122">
        <f>IF($B$21-ABS(SUM($B$69:AJ69))&gt;0,-$B$21/$B$23,0)</f>
        <v>-324171.34000000003</v>
      </c>
      <c r="AL69" s="122">
        <f>IF($B$21-ABS(SUM($B$69:AK69))&gt;0,-$B$21/$B$23,0)</f>
        <v>-324171.34000000003</v>
      </c>
      <c r="AM69" s="122">
        <f>IF($B$21-ABS(SUM($B$69:AL69))&gt;0,-$B$21/$B$23,0)</f>
        <v>-324171.34000000003</v>
      </c>
      <c r="AN69" s="122">
        <f>IF($B$21-ABS(SUM($B$69:AM69))&gt;0,-$B$21/$B$23,0)</f>
        <v>-324171.34000000003</v>
      </c>
      <c r="AO69" s="122">
        <f>IF($B$21-ABS(SUM($B$69:AN69))&gt;0,-$B$21/$B$23,0)</f>
        <v>-324171.34000000003</v>
      </c>
      <c r="AP69" s="122">
        <f>IF($B$21-ABS(SUM($B$69:AO69))&gt;0,-$B$21/$B$23,0)</f>
        <v>-324171.34000000003</v>
      </c>
      <c r="AQ69" s="122">
        <f>IF($B$21-ABS(SUM($B$69:AP69))&gt;0,-$B$21/$B$23,0)</f>
        <v>-324171.34000000003</v>
      </c>
      <c r="AR69" s="122">
        <f>IF($B$21-ABS(SUM($B$69:AQ69))&gt;0,-$B$21/$B$23,0)</f>
        <v>-324171.34000000003</v>
      </c>
      <c r="AS69" s="122">
        <f>IF($B$21-ABS(SUM($B$69:AR69))&gt;0,-$B$21/$B$23,0)</f>
        <v>-324171.34000000003</v>
      </c>
      <c r="AT69" s="122">
        <f>IF($B$21-ABS(SUM($B$69:AS69))&gt;0,-$B$21/$B$23,0)</f>
        <v>-324171.34000000003</v>
      </c>
      <c r="AU69" s="122">
        <f>IF($B$21-ABS(SUM($B$69:AT69))&gt;0,-$B$21/$B$23,0)</f>
        <v>-324171.34000000003</v>
      </c>
      <c r="AV69" s="122">
        <f>IF($B$21-ABS(SUM($B$69:AU69))&gt;0,-$B$21/$B$23,0)</f>
        <v>-324171.34000000003</v>
      </c>
      <c r="AW69" s="122">
        <f>IF($B$21-ABS(SUM($B$69:AV69))&gt;0,-$B$21/$B$23,0)</f>
        <v>-324171.34000000003</v>
      </c>
      <c r="AX69" s="122">
        <f>IF($B$21-ABS(SUM($B$69:AW69))&gt;0,-$B$21/$B$23,0)</f>
        <v>-324171.34000000003</v>
      </c>
      <c r="AY69" s="122">
        <f>IF($B$21-ABS(SUM($B$69:AX69))&gt;0,-$B$21/$B$23,0)</f>
        <v>-324171.34000000003</v>
      </c>
      <c r="AZ69" s="122">
        <f>IF($B$21-ABS(SUM($B$69:AY69))&gt;0,-$B$21/$B$23,0)</f>
        <v>-324171.34000000003</v>
      </c>
    </row>
    <row r="70" spans="1:52" s="175" customFormat="1" ht="14.25" x14ac:dyDescent="0.25">
      <c r="A70" s="213" t="s">
        <v>467</v>
      </c>
      <c r="B70" s="121">
        <f t="shared" ref="B70:AZ70" si="11">B68+B69</f>
        <v>0</v>
      </c>
      <c r="C70" s="121">
        <f t="shared" si="11"/>
        <v>318623.62414988846</v>
      </c>
      <c r="D70" s="121">
        <f t="shared" si="11"/>
        <v>362376.82414141373</v>
      </c>
      <c r="E70" s="121">
        <f t="shared" si="11"/>
        <v>397393.84474880371</v>
      </c>
      <c r="F70" s="121">
        <f t="shared" si="11"/>
        <v>433354.35492799018</v>
      </c>
      <c r="G70" s="121">
        <f t="shared" si="11"/>
        <v>470289.50763653271</v>
      </c>
      <c r="H70" s="121">
        <f t="shared" si="11"/>
        <v>508224.09172780305</v>
      </c>
      <c r="I70" s="121">
        <f t="shared" si="11"/>
        <v>534786.32302712742</v>
      </c>
      <c r="J70" s="121">
        <f t="shared" si="11"/>
        <v>574813.9609088907</v>
      </c>
      <c r="K70" s="121">
        <f t="shared" si="11"/>
        <v>615935.45138490619</v>
      </c>
      <c r="L70" s="121">
        <f t="shared" si="11"/>
        <v>658183.61003300245</v>
      </c>
      <c r="M70" s="121">
        <f t="shared" si="11"/>
        <v>1385090.6254407109</v>
      </c>
      <c r="N70" s="121">
        <f t="shared" si="11"/>
        <v>1450199.4862260811</v>
      </c>
      <c r="O70" s="121">
        <f t="shared" si="11"/>
        <v>1504751.2225203284</v>
      </c>
      <c r="P70" s="121">
        <f t="shared" si="11"/>
        <v>1573608.0505468624</v>
      </c>
      <c r="Q70" s="121">
        <f t="shared" si="11"/>
        <v>1644423.6068719914</v>
      </c>
      <c r="R70" s="121">
        <f t="shared" si="11"/>
        <v>1717256.6533446752</v>
      </c>
      <c r="S70" s="121">
        <f t="shared" si="11"/>
        <v>1792167.7146693387</v>
      </c>
      <c r="T70" s="121">
        <f t="shared" si="11"/>
        <v>1869219.1312915424</v>
      </c>
      <c r="U70" s="121">
        <f t="shared" si="11"/>
        <v>1936071.7000977283</v>
      </c>
      <c r="V70" s="121">
        <f t="shared" si="11"/>
        <v>2017598.3856115586</v>
      </c>
      <c r="W70" s="121">
        <f t="shared" si="11"/>
        <v>2559486.4891109718</v>
      </c>
      <c r="X70" s="121">
        <f t="shared" si="11"/>
        <v>2659501.6652107988</v>
      </c>
      <c r="Y70" s="121">
        <f t="shared" si="11"/>
        <v>2762410.3200514205</v>
      </c>
      <c r="Z70" s="121">
        <f t="shared" si="11"/>
        <v>2868299.2579950616</v>
      </c>
      <c r="AA70" s="121">
        <f t="shared" si="11"/>
        <v>2977257.8875348121</v>
      </c>
      <c r="AB70" s="121">
        <f t="shared" si="11"/>
        <v>3089378.2994185546</v>
      </c>
      <c r="AC70" s="121">
        <f t="shared" si="11"/>
        <v>3204755.34711661</v>
      </c>
      <c r="AD70" s="121">
        <f t="shared" si="11"/>
        <v>3323486.7297034063</v>
      </c>
      <c r="AE70" s="121">
        <f t="shared" si="11"/>
        <v>3445673.0772256074</v>
      </c>
      <c r="AF70" s="121">
        <f t="shared" si="11"/>
        <v>3571418.0386312744</v>
      </c>
      <c r="AG70" s="121">
        <f t="shared" si="11"/>
        <v>3700828.372336911</v>
      </c>
      <c r="AH70" s="121">
        <f t="shared" si="11"/>
        <v>3834014.0395115162</v>
      </c>
      <c r="AI70" s="121">
        <f t="shared" si="11"/>
        <v>3971088.30015916</v>
      </c>
      <c r="AJ70" s="121">
        <f t="shared" si="11"/>
        <v>4112167.8120840322</v>
      </c>
      <c r="AK70" s="121">
        <f t="shared" si="11"/>
        <v>4257372.7328244522</v>
      </c>
      <c r="AL70" s="121">
        <f t="shared" si="11"/>
        <v>4406826.8246448841</v>
      </c>
      <c r="AM70" s="121">
        <f t="shared" si="11"/>
        <v>4560657.5626777289</v>
      </c>
      <c r="AN70" s="121">
        <f t="shared" si="11"/>
        <v>4718996.2463093586</v>
      </c>
      <c r="AO70" s="121">
        <f t="shared" si="11"/>
        <v>4881978.1139077377</v>
      </c>
      <c r="AP70" s="121">
        <f t="shared" si="11"/>
        <v>5049742.4609918669</v>
      </c>
      <c r="AQ70" s="121">
        <f t="shared" si="11"/>
        <v>5222432.7619463224</v>
      </c>
      <c r="AR70" s="121">
        <f t="shared" si="11"/>
        <v>5400196.7953872103</v>
      </c>
      <c r="AS70" s="121">
        <f t="shared" si="11"/>
        <v>5583186.7732891245</v>
      </c>
      <c r="AT70" s="121">
        <f t="shared" si="11"/>
        <v>5771559.4739858964</v>
      </c>
      <c r="AU70" s="121">
        <f t="shared" si="11"/>
        <v>5965476.3791613718</v>
      </c>
      <c r="AV70" s="121">
        <f t="shared" si="11"/>
        <v>6165103.8149499092</v>
      </c>
      <c r="AW70" s="121">
        <f t="shared" si="11"/>
        <v>6370613.0972699057</v>
      </c>
      <c r="AX70" s="121">
        <f t="shared" si="11"/>
        <v>6582180.6815173021</v>
      </c>
      <c r="AY70" s="121">
        <f t="shared" si="11"/>
        <v>6799988.3167499173</v>
      </c>
      <c r="AZ70" s="121">
        <f t="shared" si="11"/>
        <v>7024223.204497315</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318623.62414988846</v>
      </c>
      <c r="D72" s="121">
        <f t="shared" si="13"/>
        <v>362376.82414141373</v>
      </c>
      <c r="E72" s="121">
        <f t="shared" si="13"/>
        <v>397393.84474880371</v>
      </c>
      <c r="F72" s="121">
        <f t="shared" si="13"/>
        <v>433354.35492799018</v>
      </c>
      <c r="G72" s="121">
        <f t="shared" si="13"/>
        <v>470289.50763653271</v>
      </c>
      <c r="H72" s="121">
        <f t="shared" si="13"/>
        <v>508224.09172780305</v>
      </c>
      <c r="I72" s="121">
        <f t="shared" si="13"/>
        <v>534786.32302712742</v>
      </c>
      <c r="J72" s="121">
        <f t="shared" si="13"/>
        <v>574813.9609088907</v>
      </c>
      <c r="K72" s="121">
        <f t="shared" si="13"/>
        <v>615935.45138490619</v>
      </c>
      <c r="L72" s="121">
        <f t="shared" si="13"/>
        <v>658183.61003300245</v>
      </c>
      <c r="M72" s="121">
        <f t="shared" si="13"/>
        <v>1385090.6254407109</v>
      </c>
      <c r="N72" s="121">
        <f t="shared" si="13"/>
        <v>1450199.4862260811</v>
      </c>
      <c r="O72" s="121">
        <f t="shared" si="13"/>
        <v>1504751.2225203284</v>
      </c>
      <c r="P72" s="121">
        <f t="shared" si="13"/>
        <v>1573608.0505468624</v>
      </c>
      <c r="Q72" s="121">
        <f t="shared" si="13"/>
        <v>1644423.6068719914</v>
      </c>
      <c r="R72" s="121">
        <f t="shared" si="13"/>
        <v>1717256.6533446752</v>
      </c>
      <c r="S72" s="121">
        <f t="shared" si="13"/>
        <v>1792167.7146693387</v>
      </c>
      <c r="T72" s="121">
        <f t="shared" si="13"/>
        <v>1869219.1312915424</v>
      </c>
      <c r="U72" s="121">
        <f t="shared" si="13"/>
        <v>1936071.7000977283</v>
      </c>
      <c r="V72" s="121">
        <f t="shared" si="13"/>
        <v>2017598.3856115586</v>
      </c>
      <c r="W72" s="121">
        <f t="shared" si="13"/>
        <v>2559486.4891109718</v>
      </c>
      <c r="X72" s="121">
        <f t="shared" si="13"/>
        <v>2659501.6652107988</v>
      </c>
      <c r="Y72" s="121">
        <f t="shared" si="13"/>
        <v>2762410.3200514205</v>
      </c>
      <c r="Z72" s="121">
        <f t="shared" si="13"/>
        <v>2868299.2579950616</v>
      </c>
      <c r="AA72" s="121">
        <f t="shared" si="13"/>
        <v>2977257.8875348121</v>
      </c>
      <c r="AB72" s="121">
        <f t="shared" si="13"/>
        <v>3089378.2994185546</v>
      </c>
      <c r="AC72" s="121">
        <f t="shared" si="13"/>
        <v>3204755.34711661</v>
      </c>
      <c r="AD72" s="121">
        <f t="shared" si="13"/>
        <v>3323486.7297034063</v>
      </c>
      <c r="AE72" s="121">
        <f t="shared" si="13"/>
        <v>3445673.0772256074</v>
      </c>
      <c r="AF72" s="121">
        <f t="shared" si="13"/>
        <v>3571418.0386312744</v>
      </c>
      <c r="AG72" s="121">
        <f t="shared" si="13"/>
        <v>3700828.372336911</v>
      </c>
      <c r="AH72" s="121">
        <f t="shared" si="13"/>
        <v>3834014.0395115162</v>
      </c>
      <c r="AI72" s="121">
        <f t="shared" si="13"/>
        <v>3971088.30015916</v>
      </c>
      <c r="AJ72" s="121">
        <f t="shared" si="13"/>
        <v>4112167.8120840322</v>
      </c>
      <c r="AK72" s="121">
        <f t="shared" si="13"/>
        <v>4257372.7328244522</v>
      </c>
      <c r="AL72" s="121">
        <f t="shared" si="13"/>
        <v>4406826.8246448841</v>
      </c>
      <c r="AM72" s="121">
        <f t="shared" si="13"/>
        <v>4560657.5626777289</v>
      </c>
      <c r="AN72" s="121">
        <f t="shared" si="13"/>
        <v>4718996.2463093586</v>
      </c>
      <c r="AO72" s="121">
        <f t="shared" si="13"/>
        <v>4881978.1139077377</v>
      </c>
      <c r="AP72" s="121">
        <f t="shared" si="13"/>
        <v>5049742.4609918669</v>
      </c>
      <c r="AQ72" s="121">
        <f t="shared" si="13"/>
        <v>5222432.7619463224</v>
      </c>
      <c r="AR72" s="121">
        <f t="shared" si="13"/>
        <v>5400196.7953872103</v>
      </c>
      <c r="AS72" s="121">
        <f t="shared" si="13"/>
        <v>5583186.7732891245</v>
      </c>
      <c r="AT72" s="121">
        <f t="shared" si="13"/>
        <v>5771559.4739858964</v>
      </c>
      <c r="AU72" s="121">
        <f t="shared" si="13"/>
        <v>5965476.3791613718</v>
      </c>
      <c r="AV72" s="121">
        <f t="shared" si="13"/>
        <v>6165103.8149499092</v>
      </c>
      <c r="AW72" s="121">
        <f t="shared" si="13"/>
        <v>6370613.0972699057</v>
      </c>
      <c r="AX72" s="121">
        <f t="shared" si="13"/>
        <v>6582180.6815173021</v>
      </c>
      <c r="AY72" s="121">
        <f t="shared" si="13"/>
        <v>6799988.3167499173</v>
      </c>
      <c r="AZ72" s="121">
        <f t="shared" si="13"/>
        <v>7024223.204497315</v>
      </c>
    </row>
    <row r="73" spans="1:52" x14ac:dyDescent="0.25">
      <c r="A73" s="212" t="s">
        <v>256</v>
      </c>
      <c r="B73" s="122">
        <f t="shared" ref="B73:AZ73" si="14">-B72*$B$32</f>
        <v>0</v>
      </c>
      <c r="C73" s="122">
        <f t="shared" si="14"/>
        <v>-63724.724829977698</v>
      </c>
      <c r="D73" s="122">
        <f t="shared" si="14"/>
        <v>-72475.364828282749</v>
      </c>
      <c r="E73" s="122">
        <f t="shared" si="14"/>
        <v>-79478.76894976075</v>
      </c>
      <c r="F73" s="122">
        <f t="shared" si="14"/>
        <v>-86670.870985598041</v>
      </c>
      <c r="G73" s="122">
        <f t="shared" si="14"/>
        <v>-94057.901527306545</v>
      </c>
      <c r="H73" s="122">
        <f t="shared" si="14"/>
        <v>-101644.81834556062</v>
      </c>
      <c r="I73" s="122">
        <f t="shared" si="14"/>
        <v>-106957.26460542549</v>
      </c>
      <c r="J73" s="122">
        <f t="shared" si="14"/>
        <v>-114962.79218177815</v>
      </c>
      <c r="K73" s="122">
        <f t="shared" si="14"/>
        <v>-123187.09027698124</v>
      </c>
      <c r="L73" s="122">
        <f t="shared" si="14"/>
        <v>-131636.7220066005</v>
      </c>
      <c r="M73" s="122">
        <f t="shared" si="14"/>
        <v>-277018.12508814217</v>
      </c>
      <c r="N73" s="122">
        <f t="shared" si="14"/>
        <v>-290039.89724521624</v>
      </c>
      <c r="O73" s="122">
        <f t="shared" si="14"/>
        <v>-300950.24450406566</v>
      </c>
      <c r="P73" s="122">
        <f t="shared" si="14"/>
        <v>-314721.61010937253</v>
      </c>
      <c r="Q73" s="122">
        <f t="shared" si="14"/>
        <v>-328884.72137439833</v>
      </c>
      <c r="R73" s="122">
        <f t="shared" si="14"/>
        <v>-343451.33066893509</v>
      </c>
      <c r="S73" s="122">
        <f t="shared" si="14"/>
        <v>-358433.54293386778</v>
      </c>
      <c r="T73" s="122">
        <f t="shared" si="14"/>
        <v>-373843.82625830849</v>
      </c>
      <c r="U73" s="122">
        <f t="shared" si="14"/>
        <v>-387214.34001954569</v>
      </c>
      <c r="V73" s="122">
        <f t="shared" si="14"/>
        <v>-403519.67712231172</v>
      </c>
      <c r="W73" s="122">
        <f t="shared" si="14"/>
        <v>-511897.29782219441</v>
      </c>
      <c r="X73" s="122">
        <f t="shared" si="14"/>
        <v>-531900.33304215979</v>
      </c>
      <c r="Y73" s="122">
        <f t="shared" si="14"/>
        <v>-552482.06401028414</v>
      </c>
      <c r="Z73" s="122">
        <f t="shared" si="14"/>
        <v>-573659.85159901239</v>
      </c>
      <c r="AA73" s="122">
        <f t="shared" si="14"/>
        <v>-595451.57750696247</v>
      </c>
      <c r="AB73" s="122">
        <f t="shared" si="14"/>
        <v>-617875.6598837109</v>
      </c>
      <c r="AC73" s="122">
        <f t="shared" si="14"/>
        <v>-640951.0694233221</v>
      </c>
      <c r="AD73" s="122">
        <f t="shared" si="14"/>
        <v>-664697.34594068129</v>
      </c>
      <c r="AE73" s="122">
        <f t="shared" si="14"/>
        <v>-689134.61544512154</v>
      </c>
      <c r="AF73" s="122">
        <f t="shared" si="14"/>
        <v>-714283.60772625497</v>
      </c>
      <c r="AG73" s="122">
        <f t="shared" si="14"/>
        <v>-740165.67446738225</v>
      </c>
      <c r="AH73" s="122">
        <f t="shared" si="14"/>
        <v>-766802.80790230329</v>
      </c>
      <c r="AI73" s="122">
        <f t="shared" si="14"/>
        <v>-794217.66003183206</v>
      </c>
      <c r="AJ73" s="122">
        <f t="shared" si="14"/>
        <v>-822433.56241680647</v>
      </c>
      <c r="AK73" s="122">
        <f t="shared" si="14"/>
        <v>-851474.54656489054</v>
      </c>
      <c r="AL73" s="122">
        <f t="shared" si="14"/>
        <v>-881365.36492897687</v>
      </c>
      <c r="AM73" s="122">
        <f t="shared" si="14"/>
        <v>-912131.51253554586</v>
      </c>
      <c r="AN73" s="122">
        <f t="shared" si="14"/>
        <v>-943799.2492618718</v>
      </c>
      <c r="AO73" s="122">
        <f t="shared" si="14"/>
        <v>-976395.6227815476</v>
      </c>
      <c r="AP73" s="122">
        <f t="shared" si="14"/>
        <v>-1009948.4921983734</v>
      </c>
      <c r="AQ73" s="122">
        <f t="shared" si="14"/>
        <v>-1044486.5523892646</v>
      </c>
      <c r="AR73" s="122">
        <f t="shared" si="14"/>
        <v>-1080039.3590774422</v>
      </c>
      <c r="AS73" s="122">
        <f t="shared" si="14"/>
        <v>-1116637.3546578248</v>
      </c>
      <c r="AT73" s="122">
        <f t="shared" si="14"/>
        <v>-1154311.8947971794</v>
      </c>
      <c r="AU73" s="122">
        <f t="shared" si="14"/>
        <v>-1193095.2758322745</v>
      </c>
      <c r="AV73" s="122">
        <f t="shared" si="14"/>
        <v>-1233020.7629899818</v>
      </c>
      <c r="AW73" s="122">
        <f t="shared" si="14"/>
        <v>-1274122.6194539813</v>
      </c>
      <c r="AX73" s="122">
        <f t="shared" si="14"/>
        <v>-1316436.1363034605</v>
      </c>
      <c r="AY73" s="122">
        <f t="shared" si="14"/>
        <v>-1359997.6633499835</v>
      </c>
      <c r="AZ73" s="122">
        <f t="shared" si="14"/>
        <v>-1404844.6408994631</v>
      </c>
    </row>
    <row r="74" spans="1:52" ht="16.5" thickBot="1" x14ac:dyDescent="0.3">
      <c r="A74" s="214" t="s">
        <v>260</v>
      </c>
      <c r="B74" s="123">
        <f t="shared" ref="B74:AZ74" si="15">B72+B73</f>
        <v>0</v>
      </c>
      <c r="C74" s="123">
        <f t="shared" si="15"/>
        <v>254898.89931991076</v>
      </c>
      <c r="D74" s="123">
        <f t="shared" si="15"/>
        <v>289901.459313131</v>
      </c>
      <c r="E74" s="123">
        <f t="shared" si="15"/>
        <v>317915.07579904294</v>
      </c>
      <c r="F74" s="123">
        <f t="shared" si="15"/>
        <v>346683.48394239217</v>
      </c>
      <c r="G74" s="123">
        <f t="shared" si="15"/>
        <v>376231.60610922618</v>
      </c>
      <c r="H74" s="123">
        <f t="shared" si="15"/>
        <v>406579.27338224242</v>
      </c>
      <c r="I74" s="123">
        <f t="shared" si="15"/>
        <v>427829.05842170195</v>
      </c>
      <c r="J74" s="123">
        <f t="shared" si="15"/>
        <v>459851.16872711258</v>
      </c>
      <c r="K74" s="123">
        <f t="shared" si="15"/>
        <v>492748.36110792495</v>
      </c>
      <c r="L74" s="123">
        <f t="shared" si="15"/>
        <v>526546.88802640198</v>
      </c>
      <c r="M74" s="123">
        <f t="shared" si="15"/>
        <v>1108072.5003525687</v>
      </c>
      <c r="N74" s="123">
        <f t="shared" si="15"/>
        <v>1160159.588980865</v>
      </c>
      <c r="O74" s="123">
        <f t="shared" si="15"/>
        <v>1203800.9780162626</v>
      </c>
      <c r="P74" s="123">
        <f t="shared" si="15"/>
        <v>1258886.4404374899</v>
      </c>
      <c r="Q74" s="123">
        <f t="shared" si="15"/>
        <v>1315538.8854975931</v>
      </c>
      <c r="R74" s="123">
        <f t="shared" si="15"/>
        <v>1373805.3226757401</v>
      </c>
      <c r="S74" s="123">
        <f t="shared" si="15"/>
        <v>1433734.1717354709</v>
      </c>
      <c r="T74" s="123">
        <f t="shared" si="15"/>
        <v>1495375.3050332339</v>
      </c>
      <c r="U74" s="123">
        <f t="shared" si="15"/>
        <v>1548857.3600781825</v>
      </c>
      <c r="V74" s="123">
        <f t="shared" si="15"/>
        <v>1614078.7084892469</v>
      </c>
      <c r="W74" s="123">
        <f t="shared" si="15"/>
        <v>2047589.1912887774</v>
      </c>
      <c r="X74" s="123">
        <f t="shared" si="15"/>
        <v>2127601.3321686392</v>
      </c>
      <c r="Y74" s="123">
        <f t="shared" si="15"/>
        <v>2209928.2560411366</v>
      </c>
      <c r="Z74" s="123">
        <f t="shared" si="15"/>
        <v>2294639.4063960491</v>
      </c>
      <c r="AA74" s="123">
        <f t="shared" si="15"/>
        <v>2381806.3100278499</v>
      </c>
      <c r="AB74" s="123">
        <f t="shared" si="15"/>
        <v>2471502.6395348436</v>
      </c>
      <c r="AC74" s="123">
        <f t="shared" si="15"/>
        <v>2563804.2776932879</v>
      </c>
      <c r="AD74" s="123">
        <f t="shared" si="15"/>
        <v>2658789.3837627252</v>
      </c>
      <c r="AE74" s="123">
        <f t="shared" si="15"/>
        <v>2756538.4617804857</v>
      </c>
      <c r="AF74" s="123">
        <f t="shared" si="15"/>
        <v>2857134.4309050194</v>
      </c>
      <c r="AG74" s="123">
        <f t="shared" si="15"/>
        <v>2960662.697869529</v>
      </c>
      <c r="AH74" s="123">
        <f t="shared" si="15"/>
        <v>3067211.2316092132</v>
      </c>
      <c r="AI74" s="123">
        <f t="shared" si="15"/>
        <v>3176870.6401273282</v>
      </c>
      <c r="AJ74" s="123">
        <f t="shared" si="15"/>
        <v>3289734.2496672259</v>
      </c>
      <c r="AK74" s="123">
        <f t="shared" si="15"/>
        <v>3405898.1862595617</v>
      </c>
      <c r="AL74" s="123">
        <f t="shared" si="15"/>
        <v>3525461.4597159075</v>
      </c>
      <c r="AM74" s="123">
        <f t="shared" si="15"/>
        <v>3648526.050142183</v>
      </c>
      <c r="AN74" s="123">
        <f t="shared" si="15"/>
        <v>3775196.9970474867</v>
      </c>
      <c r="AO74" s="123">
        <f t="shared" si="15"/>
        <v>3905582.4911261899</v>
      </c>
      <c r="AP74" s="123">
        <f t="shared" si="15"/>
        <v>4039793.9687934937</v>
      </c>
      <c r="AQ74" s="123">
        <f t="shared" si="15"/>
        <v>4177946.2095570578</v>
      </c>
      <c r="AR74" s="123">
        <f t="shared" si="15"/>
        <v>4320157.4363097679</v>
      </c>
      <c r="AS74" s="123">
        <f t="shared" si="15"/>
        <v>4466549.4186312994</v>
      </c>
      <c r="AT74" s="123">
        <f t="shared" si="15"/>
        <v>4617247.5791887175</v>
      </c>
      <c r="AU74" s="123">
        <f t="shared" si="15"/>
        <v>4772381.1033290979</v>
      </c>
      <c r="AV74" s="123">
        <f t="shared" si="15"/>
        <v>4932083.0519599272</v>
      </c>
      <c r="AW74" s="123">
        <f t="shared" si="15"/>
        <v>5096490.4778159242</v>
      </c>
      <c r="AX74" s="123">
        <f t="shared" si="15"/>
        <v>5265744.5452138418</v>
      </c>
      <c r="AY74" s="123">
        <f t="shared" si="15"/>
        <v>5439990.6533999341</v>
      </c>
      <c r="AZ74" s="123">
        <f t="shared" si="15"/>
        <v>5619378.5635978524</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467</v>
      </c>
      <c r="B77" s="121">
        <f t="shared" ref="B77:AZ77" si="18">B70</f>
        <v>0</v>
      </c>
      <c r="C77" s="121">
        <f t="shared" si="18"/>
        <v>318623.62414988846</v>
      </c>
      <c r="D77" s="121">
        <f t="shared" si="18"/>
        <v>362376.82414141373</v>
      </c>
      <c r="E77" s="121">
        <f t="shared" si="18"/>
        <v>397393.84474880371</v>
      </c>
      <c r="F77" s="121">
        <f t="shared" si="18"/>
        <v>433354.35492799018</v>
      </c>
      <c r="G77" s="121">
        <f t="shared" si="18"/>
        <v>470289.50763653271</v>
      </c>
      <c r="H77" s="121">
        <f t="shared" si="18"/>
        <v>508224.09172780305</v>
      </c>
      <c r="I77" s="121">
        <f t="shared" si="18"/>
        <v>534786.32302712742</v>
      </c>
      <c r="J77" s="121">
        <f t="shared" si="18"/>
        <v>574813.9609088907</v>
      </c>
      <c r="K77" s="121">
        <f t="shared" si="18"/>
        <v>615935.45138490619</v>
      </c>
      <c r="L77" s="121">
        <f t="shared" si="18"/>
        <v>658183.61003300245</v>
      </c>
      <c r="M77" s="121">
        <f t="shared" si="18"/>
        <v>1385090.6254407109</v>
      </c>
      <c r="N77" s="121">
        <f t="shared" si="18"/>
        <v>1450199.4862260811</v>
      </c>
      <c r="O77" s="121">
        <f t="shared" si="18"/>
        <v>1504751.2225203284</v>
      </c>
      <c r="P77" s="121">
        <f t="shared" si="18"/>
        <v>1573608.0505468624</v>
      </c>
      <c r="Q77" s="121">
        <f t="shared" si="18"/>
        <v>1644423.6068719914</v>
      </c>
      <c r="R77" s="121">
        <f t="shared" si="18"/>
        <v>1717256.6533446752</v>
      </c>
      <c r="S77" s="121">
        <f t="shared" si="18"/>
        <v>1792167.7146693387</v>
      </c>
      <c r="T77" s="121">
        <f t="shared" si="18"/>
        <v>1869219.1312915424</v>
      </c>
      <c r="U77" s="121">
        <f t="shared" si="18"/>
        <v>1936071.7000977283</v>
      </c>
      <c r="V77" s="121">
        <f t="shared" si="18"/>
        <v>2017598.3856115586</v>
      </c>
      <c r="W77" s="121">
        <f t="shared" si="18"/>
        <v>2559486.4891109718</v>
      </c>
      <c r="X77" s="121">
        <f t="shared" si="18"/>
        <v>2659501.6652107988</v>
      </c>
      <c r="Y77" s="121">
        <f t="shared" si="18"/>
        <v>2762410.3200514205</v>
      </c>
      <c r="Z77" s="121">
        <f t="shared" si="18"/>
        <v>2868299.2579950616</v>
      </c>
      <c r="AA77" s="121">
        <f t="shared" si="18"/>
        <v>2977257.8875348121</v>
      </c>
      <c r="AB77" s="121">
        <f t="shared" si="18"/>
        <v>3089378.2994185546</v>
      </c>
      <c r="AC77" s="121">
        <f t="shared" si="18"/>
        <v>3204755.34711661</v>
      </c>
      <c r="AD77" s="121">
        <f t="shared" si="18"/>
        <v>3323486.7297034063</v>
      </c>
      <c r="AE77" s="121">
        <f t="shared" si="18"/>
        <v>3445673.0772256074</v>
      </c>
      <c r="AF77" s="121">
        <f t="shared" si="18"/>
        <v>3571418.0386312744</v>
      </c>
      <c r="AG77" s="121">
        <f t="shared" si="18"/>
        <v>3700828.372336911</v>
      </c>
      <c r="AH77" s="121">
        <f t="shared" si="18"/>
        <v>3834014.0395115162</v>
      </c>
      <c r="AI77" s="121">
        <f t="shared" si="18"/>
        <v>3971088.30015916</v>
      </c>
      <c r="AJ77" s="121">
        <f t="shared" si="18"/>
        <v>4112167.8120840322</v>
      </c>
      <c r="AK77" s="121">
        <f t="shared" si="18"/>
        <v>4257372.7328244522</v>
      </c>
      <c r="AL77" s="121">
        <f t="shared" si="18"/>
        <v>4406826.8246448841</v>
      </c>
      <c r="AM77" s="121">
        <f t="shared" si="18"/>
        <v>4560657.5626777289</v>
      </c>
      <c r="AN77" s="121">
        <f t="shared" si="18"/>
        <v>4718996.2463093586</v>
      </c>
      <c r="AO77" s="121">
        <f t="shared" si="18"/>
        <v>4881978.1139077377</v>
      </c>
      <c r="AP77" s="121">
        <f t="shared" si="18"/>
        <v>5049742.4609918669</v>
      </c>
      <c r="AQ77" s="121">
        <f t="shared" si="18"/>
        <v>5222432.7619463224</v>
      </c>
      <c r="AR77" s="121">
        <f t="shared" si="18"/>
        <v>5400196.7953872103</v>
      </c>
      <c r="AS77" s="121">
        <f t="shared" si="18"/>
        <v>5583186.7732891245</v>
      </c>
      <c r="AT77" s="121">
        <f t="shared" si="18"/>
        <v>5771559.4739858964</v>
      </c>
      <c r="AU77" s="121">
        <f t="shared" si="18"/>
        <v>5965476.3791613718</v>
      </c>
      <c r="AV77" s="121">
        <f t="shared" si="18"/>
        <v>6165103.8149499092</v>
      </c>
      <c r="AW77" s="121">
        <f t="shared" si="18"/>
        <v>6370613.0972699057</v>
      </c>
      <c r="AX77" s="121">
        <f t="shared" si="18"/>
        <v>6582180.6815173021</v>
      </c>
      <c r="AY77" s="121">
        <f t="shared" si="18"/>
        <v>6799988.3167499173</v>
      </c>
      <c r="AZ77" s="121">
        <f t="shared" si="18"/>
        <v>7024223.204497315</v>
      </c>
    </row>
    <row r="78" spans="1:52" x14ac:dyDescent="0.25">
      <c r="A78" s="212" t="s">
        <v>258</v>
      </c>
      <c r="B78" s="122">
        <f t="shared" ref="B78:AZ78" si="19">-B69</f>
        <v>0</v>
      </c>
      <c r="C78" s="122">
        <f t="shared" si="19"/>
        <v>324171.34000000003</v>
      </c>
      <c r="D78" s="122">
        <f t="shared" si="19"/>
        <v>324171.34000000003</v>
      </c>
      <c r="E78" s="122">
        <f t="shared" si="19"/>
        <v>324171.34000000003</v>
      </c>
      <c r="F78" s="122">
        <f t="shared" si="19"/>
        <v>324171.34000000003</v>
      </c>
      <c r="G78" s="122">
        <f t="shared" si="19"/>
        <v>324171.34000000003</v>
      </c>
      <c r="H78" s="122">
        <f t="shared" si="19"/>
        <v>324171.34000000003</v>
      </c>
      <c r="I78" s="122">
        <f t="shared" si="19"/>
        <v>324171.34000000003</v>
      </c>
      <c r="J78" s="122">
        <f t="shared" si="19"/>
        <v>324171.34000000003</v>
      </c>
      <c r="K78" s="122">
        <f t="shared" si="19"/>
        <v>324171.34000000003</v>
      </c>
      <c r="L78" s="122">
        <f t="shared" si="19"/>
        <v>324171.34000000003</v>
      </c>
      <c r="M78" s="122">
        <f t="shared" si="19"/>
        <v>324171.34000000003</v>
      </c>
      <c r="N78" s="122">
        <f t="shared" si="19"/>
        <v>324171.34000000003</v>
      </c>
      <c r="O78" s="122">
        <f t="shared" si="19"/>
        <v>324171.34000000003</v>
      </c>
      <c r="P78" s="122">
        <f t="shared" si="19"/>
        <v>324171.34000000003</v>
      </c>
      <c r="Q78" s="122">
        <f t="shared" si="19"/>
        <v>324171.34000000003</v>
      </c>
      <c r="R78" s="122">
        <f t="shared" si="19"/>
        <v>324171.34000000003</v>
      </c>
      <c r="S78" s="122">
        <f t="shared" si="19"/>
        <v>324171.34000000003</v>
      </c>
      <c r="T78" s="122">
        <f t="shared" si="19"/>
        <v>324171.34000000003</v>
      </c>
      <c r="U78" s="122">
        <f t="shared" si="19"/>
        <v>324171.34000000003</v>
      </c>
      <c r="V78" s="122">
        <f t="shared" si="19"/>
        <v>324171.34000000003</v>
      </c>
      <c r="W78" s="122">
        <f t="shared" si="19"/>
        <v>324171.34000000003</v>
      </c>
      <c r="X78" s="122">
        <f t="shared" si="19"/>
        <v>324171.34000000003</v>
      </c>
      <c r="Y78" s="122">
        <f t="shared" si="19"/>
        <v>324171.34000000003</v>
      </c>
      <c r="Z78" s="122">
        <f t="shared" si="19"/>
        <v>324171.34000000003</v>
      </c>
      <c r="AA78" s="122">
        <f t="shared" si="19"/>
        <v>324171.34000000003</v>
      </c>
      <c r="AB78" s="122">
        <f t="shared" si="19"/>
        <v>324171.34000000003</v>
      </c>
      <c r="AC78" s="122">
        <f t="shared" si="19"/>
        <v>324171.34000000003</v>
      </c>
      <c r="AD78" s="122">
        <f t="shared" si="19"/>
        <v>324171.34000000003</v>
      </c>
      <c r="AE78" s="122">
        <f t="shared" si="19"/>
        <v>324171.34000000003</v>
      </c>
      <c r="AF78" s="122">
        <f t="shared" si="19"/>
        <v>324171.34000000003</v>
      </c>
      <c r="AG78" s="122">
        <f t="shared" si="19"/>
        <v>324171.34000000003</v>
      </c>
      <c r="AH78" s="122">
        <f t="shared" si="19"/>
        <v>324171.34000000003</v>
      </c>
      <c r="AI78" s="122">
        <f t="shared" si="19"/>
        <v>324171.34000000003</v>
      </c>
      <c r="AJ78" s="122">
        <f t="shared" si="19"/>
        <v>324171.34000000003</v>
      </c>
      <c r="AK78" s="122">
        <f t="shared" si="19"/>
        <v>324171.34000000003</v>
      </c>
      <c r="AL78" s="122">
        <f t="shared" si="19"/>
        <v>324171.34000000003</v>
      </c>
      <c r="AM78" s="122">
        <f t="shared" si="19"/>
        <v>324171.34000000003</v>
      </c>
      <c r="AN78" s="122">
        <f t="shared" si="19"/>
        <v>324171.34000000003</v>
      </c>
      <c r="AO78" s="122">
        <f t="shared" si="19"/>
        <v>324171.34000000003</v>
      </c>
      <c r="AP78" s="122">
        <f t="shared" si="19"/>
        <v>324171.34000000003</v>
      </c>
      <c r="AQ78" s="122">
        <f t="shared" si="19"/>
        <v>324171.34000000003</v>
      </c>
      <c r="AR78" s="122">
        <f t="shared" si="19"/>
        <v>324171.34000000003</v>
      </c>
      <c r="AS78" s="122">
        <f t="shared" si="19"/>
        <v>324171.34000000003</v>
      </c>
      <c r="AT78" s="122">
        <f t="shared" si="19"/>
        <v>324171.34000000003</v>
      </c>
      <c r="AU78" s="122">
        <f t="shared" si="19"/>
        <v>324171.34000000003</v>
      </c>
      <c r="AV78" s="122">
        <f t="shared" si="19"/>
        <v>324171.34000000003</v>
      </c>
      <c r="AW78" s="122">
        <f t="shared" si="19"/>
        <v>324171.34000000003</v>
      </c>
      <c r="AX78" s="122">
        <f t="shared" si="19"/>
        <v>324171.34000000003</v>
      </c>
      <c r="AY78" s="122">
        <f t="shared" si="19"/>
        <v>324171.34000000003</v>
      </c>
      <c r="AZ78" s="122">
        <f t="shared" si="19"/>
        <v>324171.34000000003</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-63724.724829977698</v>
      </c>
      <c r="D80" s="122">
        <f>IF(SUM($B$73:D73)+SUM($A$80:C80)&gt;0,0,SUM($B$73:D73)-SUM($A$80:C80))</f>
        <v>-72475.364828282763</v>
      </c>
      <c r="E80" s="122">
        <f>IF(SUM($B$73:E73)+SUM($A$80:D80)&gt;0,0,SUM($B$73:E73)-SUM($A$80:D80))</f>
        <v>-79478.768949760764</v>
      </c>
      <c r="F80" s="122">
        <f>IF(SUM($B$73:F73)+SUM($A$80:E80)&gt;0,0,SUM($B$73:F73)-SUM($A$80:E80))</f>
        <v>-86670.870985598012</v>
      </c>
      <c r="G80" s="122">
        <f>IF(SUM($B$73:G73)+SUM($A$80:F80)&gt;0,0,SUM($B$73:G73)-SUM($A$80:F80))</f>
        <v>-94057.901527306531</v>
      </c>
      <c r="H80" s="122">
        <f>IF(SUM($B$73:H73)+SUM($A$80:G80)&gt;0,0,SUM($B$73:H73)-SUM($A$80:G80))</f>
        <v>-101644.81834556063</v>
      </c>
      <c r="I80" s="122">
        <f>IF(SUM($B$73:I73)+SUM($A$80:H80)&gt;0,0,SUM($B$73:I73)-SUM($A$80:H80))</f>
        <v>-106957.26460542547</v>
      </c>
      <c r="J80" s="122">
        <f>IF(SUM($B$73:J73)+SUM($A$80:I80)&gt;0,0,SUM($B$73:J73)-SUM($A$80:I80))</f>
        <v>-114962.79218177812</v>
      </c>
      <c r="K80" s="122">
        <f>IF(SUM($B$73:K73)+SUM($A$80:J80)&gt;0,0,SUM($B$73:K73)-SUM($A$80:J80))</f>
        <v>-123187.09027698124</v>
      </c>
      <c r="L80" s="122">
        <f>IF(SUM($B$73:L73)+SUM($A$80:K80)&gt;0,0,SUM($B$73:L73)-SUM($A$80:K80))</f>
        <v>-131636.72200660047</v>
      </c>
      <c r="M80" s="122">
        <f>IF(SUM($B$73:M73)+SUM($A$80:L80)&gt;0,0,SUM($B$73:M73)-SUM($A$80:L80))</f>
        <v>-277018.12508814211</v>
      </c>
      <c r="N80" s="122">
        <f>IF(SUM($B$73:N73)+SUM($A$80:M80)&gt;0,0,SUM($B$73:N73)-SUM($A$80:M80))</f>
        <v>-290039.89724521618</v>
      </c>
      <c r="O80" s="122">
        <f>IF(SUM($B$73:O73)+SUM($A$80:N80)&gt;0,0,SUM($B$73:O73)-SUM($A$80:N80))</f>
        <v>-300950.24450406572</v>
      </c>
      <c r="P80" s="122">
        <f>IF(SUM($B$73:P73)+SUM($A$80:O80)&gt;0,0,SUM($B$73:P73)-SUM($A$80:O80))</f>
        <v>-314721.61010937253</v>
      </c>
      <c r="Q80" s="122">
        <f>IF(SUM($B$73:Q73)+SUM($A$80:P80)&gt;0,0,SUM($B$73:Q73)-SUM($A$80:P80))</f>
        <v>-328884.7213743981</v>
      </c>
      <c r="R80" s="122">
        <f>IF(SUM($B$73:R73)+SUM($A$80:Q80)&gt;0,0,SUM($B$73:R73)-SUM($A$80:Q80))</f>
        <v>-343451.33066893509</v>
      </c>
      <c r="S80" s="122">
        <f>IF(SUM($B$73:S73)+SUM($A$80:R80)&gt;0,0,SUM($B$73:S73)-SUM($A$80:R80))</f>
        <v>-358433.54293386778</v>
      </c>
      <c r="T80" s="122">
        <f>IF(SUM($B$73:T73)+SUM($A$80:S80)&gt;0,0,SUM($B$73:T73)-SUM($A$80:S80))</f>
        <v>-373843.82625830825</v>
      </c>
      <c r="U80" s="122">
        <f>IF(SUM($B$73:U73)+SUM($A$80:T80)&gt;0,0,SUM($B$73:U73)-SUM($A$80:T80))</f>
        <v>-387214.34001954552</v>
      </c>
      <c r="V80" s="122">
        <f>IF(SUM($B$73:V73)+SUM($A$80:U80)&gt;0,0,SUM($B$73:V73)-SUM($A$80:U80))</f>
        <v>-403519.67712231167</v>
      </c>
      <c r="W80" s="122">
        <f>IF(SUM($B$73:W73)+SUM($A$80:V80)&gt;0,0,SUM($B$73:W73)-SUM($A$80:V80))</f>
        <v>-511897.29782219417</v>
      </c>
      <c r="X80" s="122">
        <f>IF(SUM($B$73:X73)+SUM($A$80:W80)&gt;0,0,SUM($B$73:X73)-SUM($A$80:W80))</f>
        <v>-531900.33304215968</v>
      </c>
      <c r="Y80" s="122">
        <f>IF(SUM($B$73:Y73)+SUM($A$80:X80)&gt;0,0,SUM($B$73:Y73)-SUM($A$80:X80))</f>
        <v>-552482.06401028391</v>
      </c>
      <c r="Z80" s="122">
        <f>IF(SUM($B$73:Z73)+SUM($A$80:Y80)&gt;0,0,SUM($B$73:Z73)-SUM($A$80:Y80))</f>
        <v>-573659.8515990125</v>
      </c>
      <c r="AA80" s="122">
        <f>IF(SUM($B$73:AA73)+SUM($A$80:Z80)&gt;0,0,SUM($B$73:AA73)-SUM($A$80:Z80))</f>
        <v>-595451.57750696223</v>
      </c>
      <c r="AB80" s="122">
        <f>IF(SUM($B$73:AB73)+SUM($A$80:AA80)&gt;0,0,SUM($B$73:AB73)-SUM($A$80:AA80))</f>
        <v>-617875.65988371056</v>
      </c>
      <c r="AC80" s="122">
        <f>IF(SUM($B$73:AC73)+SUM($A$80:AB80)&gt;0,0,SUM($B$73:AC73)-SUM($A$80:AB80))</f>
        <v>-640951.06942332257</v>
      </c>
      <c r="AD80" s="122">
        <f>IF(SUM($B$73:AD73)+SUM($A$80:AC80)&gt;0,0,SUM($B$73:AD73)-SUM($A$80:AC80))</f>
        <v>-664697.34594068117</v>
      </c>
      <c r="AE80" s="122">
        <f>IF(SUM($B$73:AE73)+SUM($A$80:AD80)&gt;0,0,SUM($B$73:AE73)-SUM($A$80:AD80))</f>
        <v>-689134.61544512212</v>
      </c>
      <c r="AF80" s="122">
        <f>IF(SUM($B$73:AF73)+SUM($A$80:AE80)&gt;0,0,SUM($B$73:AF73)-SUM($A$80:AE80))</f>
        <v>-714283.60772625543</v>
      </c>
      <c r="AG80" s="122">
        <f>IF(SUM($B$73:AG73)+SUM($A$80:AF80)&gt;0,0,SUM($B$73:AG73)-SUM($A$80:AF80))</f>
        <v>-740165.67446738295</v>
      </c>
      <c r="AH80" s="122">
        <f>IF(SUM($B$73:AH73)+SUM($A$80:AG80)&gt;0,0,SUM($B$73:AH73)-SUM($A$80:AG80))</f>
        <v>-766802.80790230259</v>
      </c>
      <c r="AI80" s="122">
        <f>IF(SUM($B$73:AI73)+SUM($A$80:AH80)&gt;0,0,SUM($B$73:AI73)-SUM($A$80:AH80))</f>
        <v>-794217.66003183275</v>
      </c>
      <c r="AJ80" s="122">
        <f>IF(SUM($B$73:AJ73)+SUM($A$80:AI80)&gt;0,0,SUM($B$73:AJ73)-SUM($A$80:AI80))</f>
        <v>-822433.56241680682</v>
      </c>
      <c r="AK80" s="122">
        <f>IF(SUM($B$73:AK73)+SUM($A$80:AJ80)&gt;0,0,SUM($B$73:AK73)-SUM($A$80:AJ80))</f>
        <v>-851474.54656489007</v>
      </c>
      <c r="AL80" s="122">
        <f>IF(SUM($B$73:AL73)+SUM($A$80:AK80)&gt;0,0,SUM($B$73:AL73)-SUM($A$80:AK80))</f>
        <v>-881365.36492897756</v>
      </c>
      <c r="AM80" s="122">
        <f>IF(SUM($B$73:AM73)+SUM($A$80:AL80)&gt;0,0,SUM($B$73:AM73)-SUM($A$80:AL80))</f>
        <v>-912131.51253554597</v>
      </c>
      <c r="AN80" s="122">
        <f>IF(SUM($B$73:AN73)+SUM($A$80:AM80)&gt;0,0,SUM($B$73:AN73)-SUM($A$80:AM80))</f>
        <v>-943799.24926187098</v>
      </c>
      <c r="AO80" s="122">
        <f>IF(SUM($B$73:AO73)+SUM($A$80:AN80)&gt;0,0,SUM($B$73:AO73)-SUM($A$80:AN80))</f>
        <v>-976395.62278154865</v>
      </c>
      <c r="AP80" s="122">
        <f>IF(SUM($B$73:AP73)+SUM($A$80:AO80)&gt;0,0,SUM($B$73:AP73)-SUM($A$80:AO80))</f>
        <v>-1009948.4921983741</v>
      </c>
      <c r="AQ80" s="122">
        <f>IF(SUM($B$73:AQ73)+SUM($A$80:AP80)&gt;0,0,SUM($B$73:AQ73)-SUM($A$80:AP80))</f>
        <v>-1044486.5523892641</v>
      </c>
      <c r="AR80" s="122">
        <f>IF(SUM($B$73:AR73)+SUM($A$80:AQ80)&gt;0,0,SUM($B$73:AR73)-SUM($A$80:AQ80))</f>
        <v>-1080039.3590774424</v>
      </c>
      <c r="AS80" s="122">
        <f>IF(SUM($B$73:AS73)+SUM($A$80:AR80)&gt;0,0,SUM($B$73:AS73)-SUM($A$80:AR80))</f>
        <v>-1116637.3546578251</v>
      </c>
      <c r="AT80" s="122">
        <f>IF(SUM($B$73:AT73)+SUM($A$80:AS80)&gt;0,0,SUM($B$73:AT73)-SUM($A$80:AS80))</f>
        <v>-1154311.8947971798</v>
      </c>
      <c r="AU80" s="122">
        <f>IF(SUM($B$73:AU73)+SUM($A$80:AT80)&gt;0,0,SUM($B$73:AU73)-SUM($A$80:AT80))</f>
        <v>-1193095.2758322731</v>
      </c>
      <c r="AV80" s="122">
        <f>IF(SUM($B$73:AV73)+SUM($A$80:AU80)&gt;0,0,SUM($B$73:AV73)-SUM($A$80:AU80))</f>
        <v>-1233020.762989983</v>
      </c>
      <c r="AW80" s="122">
        <f>IF(SUM($B$73:AW73)+SUM($A$80:AV80)&gt;0,0,SUM($B$73:AW73)-SUM($A$80:AV80))</f>
        <v>-1274122.6194539815</v>
      </c>
      <c r="AX80" s="122">
        <f>IF(SUM($B$73:AX73)+SUM($A$80:AW80)&gt;0,0,SUM($B$73:AX73)-SUM($A$80:AW80))</f>
        <v>-1316436.1363034621</v>
      </c>
      <c r="AY80" s="122">
        <f>IF(SUM($B$73:AY73)+SUM($A$80:AX80)&gt;0,0,SUM($B$73:AY73)-SUM($A$80:AX80))</f>
        <v>-1359997.6633499824</v>
      </c>
      <c r="AZ80" s="122">
        <f>IF(SUM($B$73:AZ73)+SUM($A$80:AY80)&gt;0,0,SUM($B$73:AZ73)-SUM($A$80:AY80))</f>
        <v>-1404844.6408994645</v>
      </c>
    </row>
    <row r="81" spans="1:52" x14ac:dyDescent="0.25">
      <c r="A81" s="212" t="s">
        <v>255</v>
      </c>
      <c r="B81" s="122">
        <v>5900546.8691999996</v>
      </c>
      <c r="C81" s="122">
        <f>IF(((SUM($B$60:C60)+SUM($B$62:C66))+SUM($B$83:C83))&lt;0,((SUM($B$60:C60)+SUM($B$62:C66))+SUM($B$83:C83))*0.18-SUM($A$81:B81),IF(SUM($B$81:B81)&lt;0,0-SUM($B$81:B81),0))</f>
        <v>-8638841.7695862204</v>
      </c>
      <c r="D81" s="122">
        <f>IF(((SUM($B$60:D60)+SUM($B$62:D66))+SUM($B$83:D83))&lt;0,((SUM($B$60:D60)+SUM($B$62:D66))+SUM($B$83:D83))*0.18-SUM($A$81:C81),IF(SUM($B$81:C81)&lt;0,0-SUM($B$81:C81),0))</f>
        <v>186480.87635905482</v>
      </c>
      <c r="E81" s="122">
        <f>IF(((SUM($B$60:E60)+SUM($B$62:E66))+SUM($B$83:E83))&lt;0,((SUM($B$60:E60)+SUM($B$62:E66))+SUM($B$83:E83))*0.18-SUM($A$81:D81),IF(SUM($B$81:D81)&lt;0,0-SUM($B$81:D81),0))</f>
        <v>192142.08081518486</v>
      </c>
      <c r="F81" s="122">
        <f>IF(((SUM($B$60:F60)+SUM($B$62:F66))+SUM($B$83:F83))&lt;0,((SUM($B$60:F60)+SUM($B$62:F66))+SUM($B$83:F83))*0.18-SUM($A$81:E81),IF(SUM($B$81:E81)&lt;0,0-SUM($B$81:E81),0))</f>
        <v>197973.11339423805</v>
      </c>
      <c r="G81" s="122">
        <f>IF(((SUM($B$60:G60)+SUM($B$62:G66))+SUM($B$83:G83))&lt;0,((SUM($B$60:G60)+SUM($B$62:G66))+SUM($B$83:G83))*0.18-SUM($A$81:F81),IF(SUM($B$81:F81)&lt;0,0-SUM($B$81:F81),0))</f>
        <v>203979.58162857615</v>
      </c>
      <c r="H81" s="122">
        <f>IF(((SUM($B$60:H60)+SUM($B$62:H66))+SUM($B$83:H83))&lt;0,((SUM($B$60:H60)+SUM($B$62:H66))+SUM($B$83:H83))*0.18-SUM($A$81:G81),IF(SUM($B$81:G81)&lt;0,0-SUM($B$81:G81),0))</f>
        <v>210165.94751180429</v>
      </c>
      <c r="I81" s="122">
        <f>IF(((SUM($B$60:I60)+SUM($B$62:I66))+SUM($B$83:I83))&lt;0,((SUM($B$60:I60)+SUM($B$62:I66))+SUM($B$83:I83))*0.18-SUM($A$81:H81),IF(SUM($B$81:H81)&lt;0,0-SUM($B$81:H81),0))</f>
        <v>214305.28989248327</v>
      </c>
      <c r="J81" s="122">
        <f>IF(((SUM($B$60:J60)+SUM($B$62:J66))+SUM($B$83:J83))&lt;0,((SUM($B$60:J60)+SUM($B$62:J66))+SUM($B$83:J83))*0.18-SUM($A$81:I81),IF(SUM($B$81:I81)&lt;0,0-SUM($B$81:I81),0))</f>
        <v>220868.40545800026</v>
      </c>
      <c r="K81" s="122">
        <f>IF(((SUM($B$60:K60)+SUM($B$62:K66))+SUM($B$83:K83))&lt;0,((SUM($B$60:K60)+SUM($B$62:K66))+SUM($B$83:K83))*0.18-SUM($A$81:J81),IF(SUM($B$81:J81)&lt;0,0-SUM($B$81:J81),0))</f>
        <v>227628.41449048324</v>
      </c>
      <c r="L81" s="122">
        <f>IF(((SUM($B$60:L60)+SUM($B$62:L66))+SUM($B$83:L83))&lt;0,((SUM($B$60:L60)+SUM($B$62:L66))+SUM($B$83:L83))*0.18-SUM($A$81:K81),IF(SUM($B$81:K81)&lt;0,0-SUM($B$81:K81),0))</f>
        <v>234591.22379394039</v>
      </c>
      <c r="M81" s="122">
        <f>IF(((SUM($B$60:M60)+SUM($B$62:M66))+SUM($B$83:M83))&lt;0,((SUM($B$60:M60)+SUM($B$62:M66))+SUM($B$83:M83))*0.18-SUM($A$81:L81),IF(SUM($B$81:L81)&lt;0,0-SUM($B$81:L81),0))</f>
        <v>364792.6273141281</v>
      </c>
      <c r="N81" s="122">
        <f>IF(((SUM($B$60:N60)+SUM($B$62:N66))+SUM($B$83:N83))&lt;0,((SUM($B$60:N60)+SUM($B$62:N66))+SUM($B$83:N83))*0.18-SUM($A$81:M81),IF(SUM($B$81:M81)&lt;0,0-SUM($B$81:M81),0))</f>
        <v>375870.36300229462</v>
      </c>
      <c r="O81" s="122">
        <f>IF(((SUM($B$60:O60)+SUM($B$62:O66))+SUM($B$83:O83))&lt;0,((SUM($B$60:O60)+SUM($B$62:O66))+SUM($B$83:O83))*0.18-SUM($A$81:N81),IF(SUM($B$81:N81)&lt;0,0-SUM($B$81:N81),0))</f>
        <v>109496.97672603274</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-16208567.000000002</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-10308020.130800001</v>
      </c>
      <c r="C85" s="121">
        <f t="shared" ref="C85:AZ85" si="23">SUM(C77:C84)</f>
        <v>-8059771.5302663092</v>
      </c>
      <c r="D85" s="121">
        <f>SUM(D77:D84)</f>
        <v>800553.67567218584</v>
      </c>
      <c r="E85" s="121">
        <f>SUM(E77:E84)</f>
        <v>834228.49661422777</v>
      </c>
      <c r="F85" s="121">
        <f t="shared" si="23"/>
        <v>868827.93733663019</v>
      </c>
      <c r="G85" s="121">
        <f t="shared" si="23"/>
        <v>904382.52773780236</v>
      </c>
      <c r="H85" s="121">
        <f t="shared" si="23"/>
        <v>940916.56089404668</v>
      </c>
      <c r="I85" s="121">
        <f t="shared" si="23"/>
        <v>966305.68831418524</v>
      </c>
      <c r="J85" s="121">
        <f t="shared" si="23"/>
        <v>1004890.9141851129</v>
      </c>
      <c r="K85" s="121">
        <f t="shared" si="23"/>
        <v>1044548.1155984083</v>
      </c>
      <c r="L85" s="121">
        <f t="shared" si="23"/>
        <v>1085309.4518203423</v>
      </c>
      <c r="M85" s="121">
        <f t="shared" si="23"/>
        <v>1797036.4676666968</v>
      </c>
      <c r="N85" s="121">
        <f t="shared" si="23"/>
        <v>1860201.2919831597</v>
      </c>
      <c r="O85" s="121">
        <f t="shared" si="23"/>
        <v>1637469.2947422955</v>
      </c>
      <c r="P85" s="121">
        <f t="shared" si="23"/>
        <v>1583057.78043749</v>
      </c>
      <c r="Q85" s="121">
        <f t="shared" si="23"/>
        <v>1639710.2254975934</v>
      </c>
      <c r="R85" s="121">
        <f t="shared" si="23"/>
        <v>1697976.6626757402</v>
      </c>
      <c r="S85" s="121">
        <f t="shared" si="23"/>
        <v>1757905.511735471</v>
      </c>
      <c r="T85" s="121">
        <f t="shared" si="23"/>
        <v>1819546.6450332343</v>
      </c>
      <c r="U85" s="121">
        <f t="shared" si="23"/>
        <v>1873028.7000781829</v>
      </c>
      <c r="V85" s="121">
        <f t="shared" si="23"/>
        <v>1938250.048489247</v>
      </c>
      <c r="W85" s="121">
        <f t="shared" si="23"/>
        <v>2371760.5312887775</v>
      </c>
      <c r="X85" s="121">
        <f t="shared" si="23"/>
        <v>2451772.672168639</v>
      </c>
      <c r="Y85" s="121">
        <f t="shared" si="23"/>
        <v>2534099.5960411364</v>
      </c>
      <c r="Z85" s="121">
        <f t="shared" si="23"/>
        <v>2618810.7463960489</v>
      </c>
      <c r="AA85" s="121">
        <f t="shared" si="23"/>
        <v>2705977.6500278497</v>
      </c>
      <c r="AB85" s="121">
        <f t="shared" si="23"/>
        <v>2795673.9795348439</v>
      </c>
      <c r="AC85" s="121">
        <f t="shared" si="23"/>
        <v>2887975.6176932873</v>
      </c>
      <c r="AD85" s="121">
        <f t="shared" si="23"/>
        <v>2982960.723762725</v>
      </c>
      <c r="AE85" s="121">
        <f t="shared" si="23"/>
        <v>3080709.8017804851</v>
      </c>
      <c r="AF85" s="121">
        <f t="shared" si="23"/>
        <v>3181305.7709050188</v>
      </c>
      <c r="AG85" s="121">
        <f t="shared" si="23"/>
        <v>3284834.0378695279</v>
      </c>
      <c r="AH85" s="121">
        <f t="shared" si="23"/>
        <v>3391382.5716092135</v>
      </c>
      <c r="AI85" s="121">
        <f t="shared" si="23"/>
        <v>3501041.9801273271</v>
      </c>
      <c r="AJ85" s="121">
        <f t="shared" si="23"/>
        <v>3613905.5896672253</v>
      </c>
      <c r="AK85" s="121">
        <f t="shared" si="23"/>
        <v>3730069.526259562</v>
      </c>
      <c r="AL85" s="121">
        <f t="shared" si="23"/>
        <v>3849632.7997159064</v>
      </c>
      <c r="AM85" s="121">
        <f t="shared" si="23"/>
        <v>3972697.3901421828</v>
      </c>
      <c r="AN85" s="121">
        <f t="shared" si="23"/>
        <v>4099368.3370474875</v>
      </c>
      <c r="AO85" s="121">
        <f t="shared" si="23"/>
        <v>4229753.8311261889</v>
      </c>
      <c r="AP85" s="121">
        <f t="shared" si="23"/>
        <v>4363965.3087934926</v>
      </c>
      <c r="AQ85" s="121">
        <f t="shared" si="23"/>
        <v>4502117.5495570581</v>
      </c>
      <c r="AR85" s="121">
        <f t="shared" si="23"/>
        <v>4644328.7763097677</v>
      </c>
      <c r="AS85" s="121">
        <f t="shared" si="23"/>
        <v>4790720.7586312992</v>
      </c>
      <c r="AT85" s="121">
        <f t="shared" si="23"/>
        <v>4941418.9191887164</v>
      </c>
      <c r="AU85" s="121">
        <f t="shared" si="23"/>
        <v>5096552.4433290986</v>
      </c>
      <c r="AV85" s="121">
        <f t="shared" si="23"/>
        <v>5256254.3919599261</v>
      </c>
      <c r="AW85" s="121">
        <f t="shared" si="23"/>
        <v>5420661.8178159241</v>
      </c>
      <c r="AX85" s="121">
        <f t="shared" si="23"/>
        <v>5589915.8852138398</v>
      </c>
      <c r="AY85" s="121">
        <f t="shared" si="23"/>
        <v>5764161.9933999348</v>
      </c>
      <c r="AZ85" s="121">
        <f t="shared" si="23"/>
        <v>5943549.9035978504</v>
      </c>
    </row>
    <row r="86" spans="1:52" s="175" customFormat="1" ht="14.25" x14ac:dyDescent="0.25">
      <c r="A86" s="213" t="s">
        <v>468</v>
      </c>
      <c r="B86" s="121">
        <f>SUM($B$85:B85)</f>
        <v>-10308020.130800001</v>
      </c>
      <c r="C86" s="121">
        <f>SUM($B$85:C85)</f>
        <v>-18367791.661066309</v>
      </c>
      <c r="D86" s="121">
        <f>SUM($B$85:D85)</f>
        <v>-17567237.985394124</v>
      </c>
      <c r="E86" s="121">
        <f>SUM($B$85:E85)</f>
        <v>-16733009.488779897</v>
      </c>
      <c r="F86" s="121">
        <f>SUM($B$85:F85)</f>
        <v>-15864181.551443268</v>
      </c>
      <c r="G86" s="121">
        <f>SUM($B$85:G85)</f>
        <v>-14959799.023705466</v>
      </c>
      <c r="H86" s="121">
        <f>SUM($B$85:H85)</f>
        <v>-14018882.46281142</v>
      </c>
      <c r="I86" s="121">
        <f>SUM($B$85:I85)</f>
        <v>-13052576.774497235</v>
      </c>
      <c r="J86" s="121">
        <f>SUM($B$85:J85)</f>
        <v>-12047685.860312123</v>
      </c>
      <c r="K86" s="121">
        <f>SUM($B$85:K85)</f>
        <v>-11003137.744713714</v>
      </c>
      <c r="L86" s="121">
        <f>SUM($B$85:L85)</f>
        <v>-9917828.2928933725</v>
      </c>
      <c r="M86" s="121">
        <f>SUM($B$85:M85)</f>
        <v>-8120791.8252266757</v>
      </c>
      <c r="N86" s="121">
        <f>SUM($B$85:N85)</f>
        <v>-6260590.5332435165</v>
      </c>
      <c r="O86" s="121">
        <f>SUM($B$85:O85)</f>
        <v>-4623121.2385012209</v>
      </c>
      <c r="P86" s="121">
        <f>SUM($B$85:P85)</f>
        <v>-3040063.458063731</v>
      </c>
      <c r="Q86" s="121">
        <f>SUM($B$85:Q85)</f>
        <v>-1400353.2325661376</v>
      </c>
      <c r="R86" s="121">
        <f>SUM($B$85:R85)</f>
        <v>297623.43010960263</v>
      </c>
      <c r="S86" s="121">
        <f>SUM($B$85:S85)</f>
        <v>2055528.9418450736</v>
      </c>
      <c r="T86" s="121">
        <f>SUM($B$85:T85)</f>
        <v>3875075.5868783081</v>
      </c>
      <c r="U86" s="121">
        <f>SUM($B$85:U85)</f>
        <v>5748104.2869564909</v>
      </c>
      <c r="V86" s="121">
        <f>SUM($B$85:V85)</f>
        <v>7686354.3354457375</v>
      </c>
      <c r="W86" s="121">
        <f>SUM($B$85:W85)</f>
        <v>10058114.866734516</v>
      </c>
      <c r="X86" s="121">
        <f>SUM($B$85:X85)</f>
        <v>12509887.538903154</v>
      </c>
      <c r="Y86" s="121">
        <f>SUM($B$85:Y85)</f>
        <v>15043987.13494429</v>
      </c>
      <c r="Z86" s="121">
        <f>SUM($B$85:Z85)</f>
        <v>17662797.88134034</v>
      </c>
      <c r="AA86" s="121">
        <f>SUM($B$85:AA85)</f>
        <v>20368775.531368189</v>
      </c>
      <c r="AB86" s="121">
        <f>SUM($B$85:AB85)</f>
        <v>23164449.510903031</v>
      </c>
      <c r="AC86" s="121">
        <f>SUM($B$85:AC85)</f>
        <v>26052425.128596317</v>
      </c>
      <c r="AD86" s="121">
        <f>SUM($B$85:AD85)</f>
        <v>29035385.852359042</v>
      </c>
      <c r="AE86" s="121">
        <f>SUM($B$85:AE85)</f>
        <v>32116095.654139526</v>
      </c>
      <c r="AF86" s="121">
        <f>SUM($B$85:AF85)</f>
        <v>35297401.425044544</v>
      </c>
      <c r="AG86" s="121">
        <f>SUM($B$85:AG85)</f>
        <v>38582235.462914072</v>
      </c>
      <c r="AH86" s="121">
        <f>SUM($B$85:AH85)</f>
        <v>41973618.034523286</v>
      </c>
      <c r="AI86" s="121">
        <f>SUM($B$85:AI85)</f>
        <v>45474660.014650613</v>
      </c>
      <c r="AJ86" s="121">
        <f>SUM($B$85:AJ85)</f>
        <v>49088565.604317836</v>
      </c>
      <c r="AK86" s="121">
        <f>SUM($B$85:AK85)</f>
        <v>52818635.1305774</v>
      </c>
      <c r="AL86" s="121">
        <f>SUM($B$85:AL85)</f>
        <v>56668267.930293307</v>
      </c>
      <c r="AM86" s="121">
        <f>SUM($B$85:AM85)</f>
        <v>60640965.320435487</v>
      </c>
      <c r="AN86" s="121">
        <f>SUM($B$85:AN85)</f>
        <v>64740333.657482974</v>
      </c>
      <c r="AO86" s="121">
        <f>SUM($B$85:AO85)</f>
        <v>68970087.488609165</v>
      </c>
      <c r="AP86" s="121">
        <f>SUM($B$85:AP85)</f>
        <v>73334052.79740265</v>
      </c>
      <c r="AQ86" s="121">
        <f>SUM($B$85:AQ85)</f>
        <v>77836170.34695971</v>
      </c>
      <c r="AR86" s="121">
        <f>SUM($B$85:AR85)</f>
        <v>82480499.123269483</v>
      </c>
      <c r="AS86" s="121">
        <f>SUM($B$85:AS85)</f>
        <v>87271219.881900787</v>
      </c>
      <c r="AT86" s="121">
        <f>SUM($B$85:AT85)</f>
        <v>92212638.80108951</v>
      </c>
      <c r="AU86" s="121">
        <f>SUM($B$85:AU85)</f>
        <v>97309191.244418606</v>
      </c>
      <c r="AV86" s="121">
        <f>SUM($B$85:AV85)</f>
        <v>102565445.63637853</v>
      </c>
      <c r="AW86" s="121">
        <f>SUM($B$85:AW85)</f>
        <v>107986107.45419446</v>
      </c>
      <c r="AX86" s="121">
        <f>SUM($B$85:AX85)</f>
        <v>113576023.33940829</v>
      </c>
      <c r="AY86" s="121">
        <f>SUM($B$85:AY85)</f>
        <v>119340185.33280823</v>
      </c>
      <c r="AZ86" s="121">
        <f>SUM($B$85:AZ85)</f>
        <v>125283735.23640607</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469</v>
      </c>
      <c r="B88" s="121">
        <f t="shared" ref="B88:AY88" si="25">B85*B87</f>
        <v>-10308020.130800001</v>
      </c>
      <c r="C88" s="121">
        <f t="shared" si="25"/>
        <v>-6744578.6864153212</v>
      </c>
      <c r="D88" s="121">
        <f t="shared" si="25"/>
        <v>560602.00323676819</v>
      </c>
      <c r="E88" s="121">
        <f t="shared" si="25"/>
        <v>488856.3998155733</v>
      </c>
      <c r="F88" s="121">
        <f t="shared" si="25"/>
        <v>426051.55640159047</v>
      </c>
      <c r="G88" s="121">
        <f t="shared" si="25"/>
        <v>371118.52802260319</v>
      </c>
      <c r="H88" s="121">
        <f t="shared" si="25"/>
        <v>323105.00157720601</v>
      </c>
      <c r="I88" s="121">
        <f t="shared" si="25"/>
        <v>277676.54636146117</v>
      </c>
      <c r="J88" s="121">
        <f t="shared" si="25"/>
        <v>241643.81145746264</v>
      </c>
      <c r="K88" s="121">
        <f t="shared" si="25"/>
        <v>210192.54196669735</v>
      </c>
      <c r="L88" s="121">
        <f t="shared" si="25"/>
        <v>182757.21545903708</v>
      </c>
      <c r="M88" s="121">
        <f t="shared" si="25"/>
        <v>253226.95475872059</v>
      </c>
      <c r="N88" s="121">
        <f t="shared" si="25"/>
        <v>219353.7575271058</v>
      </c>
      <c r="O88" s="121">
        <f t="shared" si="25"/>
        <v>161581.03896184504</v>
      </c>
      <c r="P88" s="121">
        <f t="shared" si="25"/>
        <v>130721.22005816981</v>
      </c>
      <c r="Q88" s="121">
        <f t="shared" si="25"/>
        <v>113304.85666900009</v>
      </c>
      <c r="R88" s="121">
        <f t="shared" si="25"/>
        <v>98185.019875772734</v>
      </c>
      <c r="S88" s="121">
        <f t="shared" si="25"/>
        <v>85063.086701833672</v>
      </c>
      <c r="T88" s="121">
        <f t="shared" si="25"/>
        <v>73678.520819299752</v>
      </c>
      <c r="U88" s="121">
        <f t="shared" si="25"/>
        <v>63467.915030481854</v>
      </c>
      <c r="V88" s="121">
        <f t="shared" si="25"/>
        <v>54960.629434791503</v>
      </c>
      <c r="W88" s="121">
        <f t="shared" si="25"/>
        <v>56278.799744268028</v>
      </c>
      <c r="X88" s="121">
        <f t="shared" si="25"/>
        <v>48684.003365139179</v>
      </c>
      <c r="Y88" s="121">
        <f t="shared" si="25"/>
        <v>42107.732774357806</v>
      </c>
      <c r="Z88" s="121">
        <f t="shared" si="25"/>
        <v>36414.503056721413</v>
      </c>
      <c r="AA88" s="121">
        <f t="shared" si="25"/>
        <v>31486.658445395209</v>
      </c>
      <c r="AB88" s="121">
        <f t="shared" si="25"/>
        <v>27222.060003330749</v>
      </c>
      <c r="AC88" s="121">
        <f t="shared" si="25"/>
        <v>23532.067183816878</v>
      </c>
      <c r="AD88" s="121">
        <f t="shared" si="25"/>
        <v>20339.777001192535</v>
      </c>
      <c r="AE88" s="121">
        <f t="shared" si="25"/>
        <v>17578.488820694132</v>
      </c>
      <c r="AF88" s="121">
        <f t="shared" si="25"/>
        <v>15190.366587162445</v>
      </c>
      <c r="AG88" s="121">
        <f t="shared" si="25"/>
        <v>13125.273699536605</v>
      </c>
      <c r="AH88" s="121">
        <f t="shared" si="25"/>
        <v>11339.758742854392</v>
      </c>
      <c r="AI88" s="121">
        <f t="shared" si="25"/>
        <v>9796.1729502430644</v>
      </c>
      <c r="AJ88" s="121">
        <f t="shared" si="25"/>
        <v>8461.9026196435789</v>
      </c>
      <c r="AK88" s="121">
        <f t="shared" si="25"/>
        <v>7308.7017864013278</v>
      </c>
      <c r="AL88" s="121">
        <f t="shared" si="25"/>
        <v>6312.1122831934199</v>
      </c>
      <c r="AM88" s="121">
        <f t="shared" si="25"/>
        <v>5450.9599301415328</v>
      </c>
      <c r="AN88" s="121">
        <f t="shared" si="25"/>
        <v>4706.9170148977773</v>
      </c>
      <c r="AO88" s="121">
        <f t="shared" si="25"/>
        <v>4064.1224670875099</v>
      </c>
      <c r="AP88" s="121">
        <f t="shared" si="25"/>
        <v>3508.8522235966288</v>
      </c>
      <c r="AQ88" s="121">
        <f t="shared" si="25"/>
        <v>3029.2332385790387</v>
      </c>
      <c r="AR88" s="121">
        <f t="shared" si="25"/>
        <v>2614.9954306089794</v>
      </c>
      <c r="AS88" s="121">
        <f t="shared" si="25"/>
        <v>2257.2565932584771</v>
      </c>
      <c r="AT88" s="121">
        <f t="shared" si="25"/>
        <v>1948.3359371177062</v>
      </c>
      <c r="AU88" s="121">
        <f t="shared" si="25"/>
        <v>1681.5924920530749</v>
      </c>
      <c r="AV88" s="121">
        <f t="shared" si="25"/>
        <v>1451.2850881955044</v>
      </c>
      <c r="AW88" s="121">
        <f t="shared" si="25"/>
        <v>1252.451061506609</v>
      </c>
      <c r="AX88" s="121">
        <f t="shared" si="25"/>
        <v>1080.8012024960465</v>
      </c>
      <c r="AY88" s="121">
        <f t="shared" si="25"/>
        <v>932.62879155918642</v>
      </c>
      <c r="AZ88" s="121">
        <f>AZ85*AZ87</f>
        <v>804.730847456932</v>
      </c>
    </row>
    <row r="89" spans="1:52" s="175" customFormat="1" ht="14.25" x14ac:dyDescent="0.25">
      <c r="A89" s="211" t="s">
        <v>470</v>
      </c>
      <c r="B89" s="121">
        <f>SUM($B$88:B88)</f>
        <v>-10308020.130800001</v>
      </c>
      <c r="C89" s="121">
        <f>SUM($B$88:C88)</f>
        <v>-17052598.817215323</v>
      </c>
      <c r="D89" s="121">
        <f>SUM($B$88:D88)</f>
        <v>-16491996.813978555</v>
      </c>
      <c r="E89" s="121">
        <f>SUM($B$88:E88)</f>
        <v>-16003140.414162982</v>
      </c>
      <c r="F89" s="121">
        <f>SUM($B$88:F88)</f>
        <v>-15577088.857761392</v>
      </c>
      <c r="G89" s="121">
        <f>SUM($B$88:G88)</f>
        <v>-15205970.329738788</v>
      </c>
      <c r="H89" s="121">
        <f>SUM($B$88:H88)</f>
        <v>-14882865.328161582</v>
      </c>
      <c r="I89" s="121">
        <f>SUM($B$88:I88)</f>
        <v>-14605188.781800121</v>
      </c>
      <c r="J89" s="121">
        <f>SUM($B$88:J88)</f>
        <v>-14363544.970342658</v>
      </c>
      <c r="K89" s="121">
        <f>SUM($B$88:K88)</f>
        <v>-14153352.428375961</v>
      </c>
      <c r="L89" s="121">
        <f>SUM($B$88:L88)</f>
        <v>-13970595.212916924</v>
      </c>
      <c r="M89" s="121">
        <f>SUM($B$88:M88)</f>
        <v>-13717368.258158203</v>
      </c>
      <c r="N89" s="121">
        <f>SUM($B$88:N88)</f>
        <v>-13498014.500631098</v>
      </c>
      <c r="O89" s="121">
        <f>SUM($B$88:O88)</f>
        <v>-13336433.461669253</v>
      </c>
      <c r="P89" s="121">
        <f>SUM($B$88:P88)</f>
        <v>-13205712.241611084</v>
      </c>
      <c r="Q89" s="121">
        <f>SUM($B$88:Q88)</f>
        <v>-13092407.384942085</v>
      </c>
      <c r="R89" s="121">
        <f>SUM($B$88:R88)</f>
        <v>-12994222.365066312</v>
      </c>
      <c r="S89" s="121">
        <f>SUM($B$88:S88)</f>
        <v>-12909159.278364478</v>
      </c>
      <c r="T89" s="121">
        <f>SUM($B$88:T88)</f>
        <v>-12835480.757545179</v>
      </c>
      <c r="U89" s="121">
        <f>SUM($B$88:U88)</f>
        <v>-12772012.842514697</v>
      </c>
      <c r="V89" s="121">
        <f>SUM($B$88:V88)</f>
        <v>-12717052.213079905</v>
      </c>
      <c r="W89" s="121">
        <f>SUM($B$88:W88)</f>
        <v>-12660773.413335636</v>
      </c>
      <c r="X89" s="121">
        <f>SUM($B$88:X88)</f>
        <v>-12612089.409970498</v>
      </c>
      <c r="Y89" s="121">
        <f>SUM($B$88:Y88)</f>
        <v>-12569981.677196139</v>
      </c>
      <c r="Z89" s="121">
        <f>SUM($B$88:Z88)</f>
        <v>-12533567.174139418</v>
      </c>
      <c r="AA89" s="121">
        <f>SUM($B$88:AA88)</f>
        <v>-12502080.515694022</v>
      </c>
      <c r="AB89" s="121">
        <f>SUM($B$88:AB88)</f>
        <v>-12474858.455690691</v>
      </c>
      <c r="AC89" s="121">
        <f>SUM($B$88:AC88)</f>
        <v>-12451326.388506874</v>
      </c>
      <c r="AD89" s="121">
        <f>SUM($B$88:AD88)</f>
        <v>-12430986.611505682</v>
      </c>
      <c r="AE89" s="121">
        <f>SUM($B$88:AE88)</f>
        <v>-12413408.122684987</v>
      </c>
      <c r="AF89" s="121">
        <f>SUM($B$88:AF88)</f>
        <v>-12398217.756097825</v>
      </c>
      <c r="AG89" s="121">
        <f>SUM($B$88:AG88)</f>
        <v>-12385092.482398288</v>
      </c>
      <c r="AH89" s="121">
        <f>SUM($B$88:AH88)</f>
        <v>-12373752.723655434</v>
      </c>
      <c r="AI89" s="121">
        <f>SUM($B$88:AI88)</f>
        <v>-12363956.550705191</v>
      </c>
      <c r="AJ89" s="121">
        <f>SUM($B$88:AJ88)</f>
        <v>-12355494.648085548</v>
      </c>
      <c r="AK89" s="121">
        <f>SUM($B$88:AK88)</f>
        <v>-12348185.946299147</v>
      </c>
      <c r="AL89" s="121">
        <f>SUM($B$88:AL88)</f>
        <v>-12341873.834015954</v>
      </c>
      <c r="AM89" s="121">
        <f>SUM($B$88:AM88)</f>
        <v>-12336422.874085812</v>
      </c>
      <c r="AN89" s="121">
        <f>SUM($B$88:AN88)</f>
        <v>-12331715.957070915</v>
      </c>
      <c r="AO89" s="121">
        <f>SUM($B$88:AO88)</f>
        <v>-12327651.834603827</v>
      </c>
      <c r="AP89" s="121">
        <f>SUM($B$88:AP88)</f>
        <v>-12324142.98238023</v>
      </c>
      <c r="AQ89" s="121">
        <f>SUM($B$88:AQ88)</f>
        <v>-12321113.74914165</v>
      </c>
      <c r="AR89" s="121">
        <f>SUM($B$88:AR88)</f>
        <v>-12318498.753711041</v>
      </c>
      <c r="AS89" s="121">
        <f>SUM($B$88:AS88)</f>
        <v>-12316241.497117782</v>
      </c>
      <c r="AT89" s="121">
        <f>SUM($B$88:AT88)</f>
        <v>-12314293.161180664</v>
      </c>
      <c r="AU89" s="121">
        <f>SUM($B$88:AU88)</f>
        <v>-12312611.568688611</v>
      </c>
      <c r="AV89" s="121">
        <f>SUM($B$88:AV88)</f>
        <v>-12311160.283600414</v>
      </c>
      <c r="AW89" s="121">
        <f>SUM($B$88:AW88)</f>
        <v>-12309907.832538908</v>
      </c>
      <c r="AX89" s="121">
        <f>SUM($B$88:AX88)</f>
        <v>-12308827.031336412</v>
      </c>
      <c r="AY89" s="121">
        <f>SUM($B$88:AY88)</f>
        <v>-12307894.402544852</v>
      </c>
      <c r="AZ89" s="121">
        <f>SUM($B$88:AZ88)</f>
        <v>-12307089.671697395</v>
      </c>
    </row>
    <row r="90" spans="1:52" s="175" customFormat="1" ht="14.25" x14ac:dyDescent="0.25">
      <c r="A90" s="211"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1.6530021923404359E-3</v>
      </c>
      <c r="S90" s="126">
        <f>IF((ISERR(IRR($B$85:S85))),0,IF(IRR($B$85:S85)&lt;0,0,IRR($B$85:S85)))</f>
        <v>1.0421405277803331E-2</v>
      </c>
      <c r="T90" s="126">
        <f>IF((ISERR(IRR($B$85:T85))),0,IF(IRR($B$85:T85)&lt;0,0,IRR($B$85:T85)))</f>
        <v>1.8002107150612456E-2</v>
      </c>
      <c r="U90" s="126">
        <f>IF((ISERR(IRR($B$85:U85))),0,IF(IRR($B$85:U85)&lt;0,0,IRR($B$85:U85)))</f>
        <v>2.4563194875974803E-2</v>
      </c>
      <c r="V90" s="126">
        <f>IF((ISERR(IRR($B$85:V85))),0,IF(IRR($B$85:V85)&lt;0,0,IRR($B$85:V85)))</f>
        <v>3.0306074161366547E-2</v>
      </c>
      <c r="W90" s="126">
        <f>IF((ISERR(IRR($B$85:W85))),0,IF(IRR($B$85:W85)&lt;0,0,IRR($B$85:W85)))</f>
        <v>3.6215063737011999E-2</v>
      </c>
      <c r="X90" s="126">
        <f>IF((ISERR(IRR($B$85:X85))),0,IF(IRR($B$85:X85)&lt;0,0,IRR($B$85:X85)))</f>
        <v>4.1331002930746763E-2</v>
      </c>
      <c r="Y90" s="126">
        <f>IF((ISERR(IRR($B$85:Y85))),0,IF(IRR($B$85:Y85)&lt;0,0,IRR($B$85:Y85)))</f>
        <v>4.5794483519146389E-2</v>
      </c>
      <c r="Z90" s="126">
        <f>IF((ISERR(IRR($B$85:Z85))),0,IF(IRR($B$85:Z85)&lt;0,0,IRR($B$85:Z85)))</f>
        <v>4.9714007158779383E-2</v>
      </c>
      <c r="AA90" s="126">
        <f>IF((ISERR(IRR($B$85:AA85))),0,IF(IRR($B$85:AA85)&lt;0,0,IRR($B$85:AA85)))</f>
        <v>5.3175080043154299E-2</v>
      </c>
      <c r="AB90" s="126">
        <f>IF((ISERR(IRR($B$85:AB85))),0,IF(IRR($B$85:AB85)&lt;0,0,IRR($B$85:AB85)))</f>
        <v>5.6246227996229248E-2</v>
      </c>
      <c r="AC90" s="126">
        <f>IF((ISERR(IRR($B$85:AC85))),0,IF(IRR($B$85:AC85)&lt;0,0,IRR($B$85:AC85)))</f>
        <v>5.8983133690936995E-2</v>
      </c>
      <c r="AD90" s="126">
        <f>IF((ISERR(IRR($B$85:AD85))),0,IF(IRR($B$85:AD85)&lt;0,0,IRR($B$85:AD85)))</f>
        <v>6.143157357065987E-2</v>
      </c>
      <c r="AE90" s="126">
        <f>IF((ISERR(IRR($B$85:AE85))),0,IF(IRR($B$85:AE85)&lt;0,0,IRR($B$85:AE85)))</f>
        <v>6.3629557409512261E-2</v>
      </c>
      <c r="AF90" s="126">
        <f>IF((ISERR(IRR($B$85:AF85))),0,IF(IRR($B$85:AF85)&lt;0,0,IRR($B$85:AF85)))</f>
        <v>6.5608920970581908E-2</v>
      </c>
      <c r="AG90" s="126">
        <f>IF((ISERR(IRR($B$85:AG85))),0,IF(IRR($B$85:AG85)&lt;0,0,IRR($B$85:AG85)))</f>
        <v>6.7396533348391907E-2</v>
      </c>
      <c r="AH90" s="126">
        <f>IF((ISERR(IRR($B$85:AH85))),0,IF(IRR($B$85:AH85)&lt;0,0,IRR($B$85:AH85)))</f>
        <v>6.9015226590803724E-2</v>
      </c>
      <c r="AI90" s="126">
        <f>IF((ISERR(IRR($B$85:AI85))),0,IF(IRR($B$85:AI85)&lt;0,0,IRR($B$85:AI85)))</f>
        <v>7.0484521208260542E-2</v>
      </c>
      <c r="AJ90" s="126">
        <f>IF((ISERR(IRR($B$85:AJ85))),0,IF(IRR($B$85:AJ85)&lt;0,0,IRR($B$85:AJ85)))</f>
        <v>7.1821199115216672E-2</v>
      </c>
      <c r="AK90" s="126">
        <f>IF((ISERR(IRR($B$85:AK85))),0,IF(IRR($B$85:AK85)&lt;0,0,IRR($B$85:AK85)))</f>
        <v>7.3039760837853018E-2</v>
      </c>
      <c r="AL90" s="126">
        <f>IF((ISERR(IRR($B$85:AL85))),0,IF(IRR($B$85:AL85)&lt;0,0,IRR($B$85:AL85)))</f>
        <v>7.4152793781206539E-2</v>
      </c>
      <c r="AM90" s="126">
        <f>IF((ISERR(IRR($B$85:AM85))),0,IF(IRR($B$85:AM85)&lt;0,0,IRR($B$85:AM85)))</f>
        <v>7.5171271352483249E-2</v>
      </c>
      <c r="AN90" s="126">
        <f>IF((ISERR(IRR($B$85:AN85))),0,IF(IRR($B$85:AN85)&lt;0,0,IRR($B$85:AN85)))</f>
        <v>7.6104797772577504E-2</v>
      </c>
      <c r="AO90" s="126">
        <f>IF((ISERR(IRR($B$85:AO85))),0,IF(IRR($B$85:AO85)&lt;0,0,IRR($B$85:AO85)))</f>
        <v>7.6961809827062577E-2</v>
      </c>
      <c r="AP90" s="126">
        <f>IF((ISERR(IRR($B$85:AP85))),0,IF(IRR($B$85:AP85)&lt;0,0,IRR($B$85:AP85)))</f>
        <v>7.7749744187471936E-2</v>
      </c>
      <c r="AQ90" s="126">
        <f>IF((ISERR(IRR($B$85:AQ85))),0,IF(IRR($B$85:AQ85)&lt;0,0,IRR($B$85:AQ85)))</f>
        <v>7.847517699078832E-2</v>
      </c>
      <c r="AR90" s="126">
        <f>IF((ISERR(IRR($B$85:AR85))),0,IF(IRR($B$85:AR85)&lt;0,0,IRR($B$85:AR85)))</f>
        <v>7.9143940907401511E-2</v>
      </c>
      <c r="AS90" s="126">
        <f>IF((ISERR(IRR($B$85:AS85))),0,IF(IRR($B$85:AS85)&lt;0,0,IRR($B$85:AS85)))</f>
        <v>7.9761223822301996E-2</v>
      </c>
      <c r="AT90" s="126">
        <f>IF((ISERR(IRR($B$85:AT85))),0,IF(IRR($B$85:AT85)&lt;0,0,IRR($B$85:AT85)))</f>
        <v>8.033165240769935E-2</v>
      </c>
      <c r="AU90" s="126">
        <f>IF((ISERR(IRR($B$85:AU85))),0,IF(IRR($B$85:AU85)&lt;0,0,IRR($B$85:AU85)))</f>
        <v>8.0859363211010615E-2</v>
      </c>
      <c r="AV90" s="126">
        <f>IF((ISERR(IRR($B$85:AV85))),0,IF(IRR($B$85:AV85)&lt;0,0,IRR($B$85:AV85)))</f>
        <v>8.1348063372408186E-2</v>
      </c>
      <c r="AW90" s="126">
        <f>IF((ISERR(IRR($B$85:AW85))),0,IF(IRR($B$85:AW85)&lt;0,0,IRR($B$85:AW85)))</f>
        <v>8.1801082685870163E-2</v>
      </c>
      <c r="AX90" s="126">
        <f>IF((ISERR(IRR($B$85:AX85))),0,IF(IRR($B$85:AX85)&lt;0,0,IRR($B$85:AX85)))</f>
        <v>8.2221418401169588E-2</v>
      </c>
      <c r="AY90" s="126">
        <f>IF((ISERR(IRR($B$85:AY85))),0,IF(IRR($B$85:AY85)&lt;0,0,IRR($B$85:AY85)))</f>
        <v>8.2611773912298458E-2</v>
      </c>
      <c r="AZ90" s="126">
        <f>IF((ISERR(IRR($B$85:AZ85))),0,IF(IRR($B$85:AZ85)&lt;0,0,IRR($B$85:AZ85)))</f>
        <v>8.2974592276050751E-2</v>
      </c>
    </row>
    <row r="91" spans="1:52" s="175" customFormat="1" ht="14.25" x14ac:dyDescent="0.25">
      <c r="A91" s="211"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2033.8247187746147</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473</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19"/>
      <c r="B94" s="419"/>
      <c r="C94" s="419"/>
      <c r="D94" s="419"/>
      <c r="E94" s="419"/>
      <c r="F94" s="419"/>
      <c r="G94" s="419"/>
      <c r="H94" s="419"/>
      <c r="I94" s="419"/>
      <c r="J94" s="419"/>
      <c r="K94" s="419"/>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I37" sqref="I37:J37"/>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9" t="str">
        <f>'1. паспорт местоположение'!A5:C5</f>
        <v>Год раскрытия информации: 2022 год</v>
      </c>
      <c r="B5" s="399"/>
      <c r="C5" s="399"/>
      <c r="D5" s="399"/>
      <c r="E5" s="399"/>
      <c r="F5" s="399"/>
      <c r="G5" s="399"/>
      <c r="H5" s="399"/>
      <c r="I5" s="399"/>
      <c r="J5" s="399"/>
      <c r="K5" s="399"/>
      <c r="L5" s="3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51"/>
      <c r="B6" s="351"/>
      <c r="C6" s="351"/>
      <c r="D6" s="351"/>
      <c r="E6" s="351"/>
      <c r="F6" s="351"/>
      <c r="G6" s="351"/>
      <c r="H6" s="351"/>
      <c r="I6" s="351"/>
      <c r="J6" s="351"/>
      <c r="K6" s="97"/>
      <c r="L6" s="351"/>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6" t="str">
        <f>'1. паспорт местоположение'!A9:C9</f>
        <v>АО "Россети Тюмень"</v>
      </c>
      <c r="B9" s="376"/>
      <c r="C9" s="376"/>
      <c r="D9" s="376"/>
      <c r="E9" s="376"/>
      <c r="F9" s="376"/>
      <c r="G9" s="376"/>
      <c r="H9" s="376"/>
      <c r="I9" s="376"/>
      <c r="J9" s="376"/>
      <c r="K9" s="376"/>
      <c r="L9" s="376"/>
    </row>
    <row r="10" spans="1:44" ht="18.75"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ht="18.75" x14ac:dyDescent="0.25">
      <c r="A12" s="376" t="str">
        <f>'4. паспортбюджет'!A12:O12</f>
        <v>M_TP3400.VL.0072</v>
      </c>
      <c r="B12" s="376"/>
      <c r="C12" s="376"/>
      <c r="D12" s="376"/>
      <c r="E12" s="376"/>
      <c r="F12" s="376"/>
      <c r="G12" s="376"/>
      <c r="H12" s="376"/>
      <c r="I12" s="376"/>
      <c r="J12" s="376"/>
      <c r="K12" s="376"/>
      <c r="L12" s="376"/>
    </row>
    <row r="13" spans="1:44" ht="18.75" x14ac:dyDescent="0.25">
      <c r="A13" s="370" t="s">
        <v>7</v>
      </c>
      <c r="B13" s="370"/>
      <c r="C13" s="370"/>
      <c r="D13" s="370"/>
      <c r="E13" s="370"/>
      <c r="F13" s="370"/>
      <c r="G13" s="370"/>
      <c r="H13" s="370"/>
      <c r="I13" s="370"/>
      <c r="J13" s="370"/>
      <c r="K13" s="370"/>
      <c r="L13" s="370"/>
    </row>
    <row r="14" spans="1:44" ht="18.75" x14ac:dyDescent="0.25">
      <c r="A14" s="374"/>
      <c r="B14" s="374"/>
      <c r="C14" s="374"/>
      <c r="D14" s="374"/>
      <c r="E14" s="374"/>
      <c r="F14" s="374"/>
      <c r="G14" s="374"/>
      <c r="H14" s="374"/>
      <c r="I14" s="374"/>
      <c r="J14" s="374"/>
      <c r="K14" s="374"/>
      <c r="L14" s="374"/>
    </row>
    <row r="15" spans="1:44" ht="36" customHeight="1" x14ac:dyDescent="0.25">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371"/>
      <c r="E15" s="371"/>
      <c r="F15" s="371"/>
      <c r="G15" s="371"/>
      <c r="H15" s="371"/>
      <c r="I15" s="371"/>
      <c r="J15" s="371"/>
      <c r="K15" s="371"/>
      <c r="L15" s="371"/>
    </row>
    <row r="16" spans="1:44" ht="18.75" x14ac:dyDescent="0.25">
      <c r="A16" s="370" t="s">
        <v>6</v>
      </c>
      <c r="B16" s="370"/>
      <c r="C16" s="370"/>
      <c r="D16" s="370"/>
      <c r="E16" s="370"/>
      <c r="F16" s="370"/>
      <c r="G16" s="370"/>
      <c r="H16" s="370"/>
      <c r="I16" s="370"/>
      <c r="J16" s="370"/>
      <c r="K16" s="370"/>
      <c r="L16" s="370"/>
    </row>
    <row r="17" spans="1:12" ht="15.75" customHeight="1" x14ac:dyDescent="0.3">
      <c r="A17" s="351"/>
      <c r="B17" s="351"/>
      <c r="C17" s="351"/>
      <c r="D17" s="351"/>
      <c r="E17" s="351"/>
      <c r="F17" s="351"/>
      <c r="G17" s="351"/>
      <c r="H17" s="351"/>
      <c r="I17" s="351"/>
      <c r="J17" s="351"/>
      <c r="K17" s="351"/>
      <c r="L17" s="352"/>
    </row>
    <row r="18" spans="1:12" ht="18.75" x14ac:dyDescent="0.3">
      <c r="A18" s="351"/>
      <c r="B18" s="351"/>
      <c r="C18" s="351"/>
      <c r="D18" s="351"/>
      <c r="E18" s="351"/>
      <c r="F18" s="351"/>
      <c r="G18" s="351"/>
      <c r="H18" s="351"/>
      <c r="I18" s="351"/>
      <c r="J18" s="351"/>
      <c r="K18" s="97"/>
      <c r="L18" s="351"/>
    </row>
    <row r="19" spans="1:12" ht="15.75" customHeight="1" x14ac:dyDescent="0.25">
      <c r="A19" s="424" t="s">
        <v>416</v>
      </c>
      <c r="B19" s="424"/>
      <c r="C19" s="424"/>
      <c r="D19" s="424"/>
      <c r="E19" s="424"/>
      <c r="F19" s="424"/>
      <c r="G19" s="424"/>
      <c r="H19" s="424"/>
      <c r="I19" s="424"/>
      <c r="J19" s="424"/>
      <c r="K19" s="424"/>
      <c r="L19" s="424"/>
    </row>
    <row r="20" spans="1:12" x14ac:dyDescent="0.25">
      <c r="A20" s="223"/>
      <c r="B20" s="223"/>
      <c r="C20" s="224"/>
      <c r="D20" s="224"/>
      <c r="E20" s="224"/>
      <c r="F20" s="224"/>
      <c r="G20" s="224"/>
      <c r="H20" s="224"/>
      <c r="I20" s="224"/>
      <c r="J20" s="224"/>
      <c r="K20" s="224"/>
      <c r="L20" s="224"/>
    </row>
    <row r="21" spans="1:12" ht="28.5" customHeight="1" x14ac:dyDescent="0.25">
      <c r="A21" s="425" t="s">
        <v>220</v>
      </c>
      <c r="B21" s="425" t="s">
        <v>219</v>
      </c>
      <c r="C21" s="431" t="s">
        <v>350</v>
      </c>
      <c r="D21" s="431"/>
      <c r="E21" s="431"/>
      <c r="F21" s="431"/>
      <c r="G21" s="431"/>
      <c r="H21" s="431"/>
      <c r="I21" s="426" t="s">
        <v>218</v>
      </c>
      <c r="J21" s="428" t="s">
        <v>352</v>
      </c>
      <c r="K21" s="425" t="s">
        <v>217</v>
      </c>
      <c r="L21" s="427" t="s">
        <v>351</v>
      </c>
    </row>
    <row r="22" spans="1:12" ht="58.5" customHeight="1" x14ac:dyDescent="0.25">
      <c r="A22" s="425"/>
      <c r="B22" s="425"/>
      <c r="C22" s="432" t="s">
        <v>2</v>
      </c>
      <c r="D22" s="432"/>
      <c r="E22" s="225"/>
      <c r="F22" s="226"/>
      <c r="G22" s="433" t="s">
        <v>1</v>
      </c>
      <c r="H22" s="434"/>
      <c r="I22" s="426"/>
      <c r="J22" s="429"/>
      <c r="K22" s="425"/>
      <c r="L22" s="427"/>
    </row>
    <row r="23" spans="1:12" ht="47.25" x14ac:dyDescent="0.25">
      <c r="A23" s="425"/>
      <c r="B23" s="425"/>
      <c r="C23" s="227" t="s">
        <v>216</v>
      </c>
      <c r="D23" s="227" t="s">
        <v>215</v>
      </c>
      <c r="E23" s="227" t="s">
        <v>216</v>
      </c>
      <c r="F23" s="227" t="s">
        <v>215</v>
      </c>
      <c r="G23" s="227" t="s">
        <v>216</v>
      </c>
      <c r="H23" s="227" t="s">
        <v>215</v>
      </c>
      <c r="I23" s="426"/>
      <c r="J23" s="430"/>
      <c r="K23" s="425"/>
      <c r="L23" s="427"/>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ht="21.75" customHeight="1" x14ac:dyDescent="0.25">
      <c r="A26" s="227" t="s">
        <v>213</v>
      </c>
      <c r="B26" s="231" t="s">
        <v>357</v>
      </c>
      <c r="C26" s="78"/>
      <c r="D26" s="78"/>
      <c r="E26" s="230"/>
      <c r="F26" s="230"/>
      <c r="G26" s="79" t="s">
        <v>452</v>
      </c>
      <c r="H26" s="79" t="s">
        <v>452</v>
      </c>
      <c r="I26" s="78"/>
      <c r="J26" s="78"/>
      <c r="K26" s="81"/>
      <c r="L26" s="81"/>
    </row>
    <row r="27" spans="1:12" s="232" customFormat="1" ht="39" customHeight="1" x14ac:dyDescent="0.25">
      <c r="A27" s="227" t="s">
        <v>212</v>
      </c>
      <c r="B27" s="231" t="s">
        <v>359</v>
      </c>
      <c r="C27" s="78"/>
      <c r="D27" s="78"/>
      <c r="E27" s="230"/>
      <c r="F27" s="230"/>
      <c r="G27" s="79" t="s">
        <v>452</v>
      </c>
      <c r="H27" s="79"/>
      <c r="I27" s="78"/>
      <c r="J27" s="78"/>
      <c r="K27" s="81"/>
      <c r="L27" s="81"/>
    </row>
    <row r="28" spans="1:12" s="232" customFormat="1" ht="70.5" customHeight="1" x14ac:dyDescent="0.25">
      <c r="A28" s="227" t="s">
        <v>358</v>
      </c>
      <c r="B28" s="231" t="s">
        <v>363</v>
      </c>
      <c r="C28" s="78"/>
      <c r="D28" s="78"/>
      <c r="E28" s="230"/>
      <c r="F28" s="230"/>
      <c r="G28" s="79" t="s">
        <v>452</v>
      </c>
      <c r="H28" s="79"/>
      <c r="I28" s="78"/>
      <c r="J28" s="78"/>
      <c r="K28" s="81"/>
      <c r="L28" s="81"/>
    </row>
    <row r="29" spans="1:12" s="232" customFormat="1" ht="54" customHeight="1" x14ac:dyDescent="0.25">
      <c r="A29" s="227" t="s">
        <v>211</v>
      </c>
      <c r="B29" s="231" t="s">
        <v>362</v>
      </c>
      <c r="C29" s="78"/>
      <c r="D29" s="78"/>
      <c r="E29" s="230"/>
      <c r="F29" s="230"/>
      <c r="G29" s="79" t="s">
        <v>452</v>
      </c>
      <c r="H29" s="79"/>
      <c r="I29" s="78"/>
      <c r="J29" s="78"/>
      <c r="K29" s="81"/>
      <c r="L29" s="81"/>
    </row>
    <row r="30" spans="1:12" s="232" customFormat="1" ht="57" customHeight="1" x14ac:dyDescent="0.25">
      <c r="A30" s="227" t="s">
        <v>210</v>
      </c>
      <c r="B30" s="231" t="s">
        <v>364</v>
      </c>
      <c r="C30" s="78"/>
      <c r="D30" s="78"/>
      <c r="E30" s="230"/>
      <c r="F30" s="230"/>
      <c r="G30" s="79">
        <f>H31</f>
        <v>43622</v>
      </c>
      <c r="H30" s="79">
        <f>G32</f>
        <v>43712</v>
      </c>
      <c r="I30" s="234">
        <v>1</v>
      </c>
      <c r="J30" s="234">
        <v>1</v>
      </c>
      <c r="K30" s="81"/>
      <c r="L30" s="81"/>
    </row>
    <row r="31" spans="1:12" s="232" customFormat="1" ht="37.5" customHeight="1" x14ac:dyDescent="0.25">
      <c r="A31" s="227" t="s">
        <v>209</v>
      </c>
      <c r="B31" s="233" t="s">
        <v>360</v>
      </c>
      <c r="C31" s="78"/>
      <c r="D31" s="82"/>
      <c r="E31" s="230"/>
      <c r="F31" s="230"/>
      <c r="G31" s="82">
        <v>43562</v>
      </c>
      <c r="H31" s="82">
        <f>G31+60</f>
        <v>43622</v>
      </c>
      <c r="I31" s="234">
        <v>1</v>
      </c>
      <c r="J31" s="234">
        <v>1</v>
      </c>
      <c r="K31" s="81"/>
      <c r="L31" s="81"/>
    </row>
    <row r="32" spans="1:12" s="232" customFormat="1" ht="31.5" x14ac:dyDescent="0.25">
      <c r="A32" s="227" t="s">
        <v>207</v>
      </c>
      <c r="B32" s="233" t="s">
        <v>365</v>
      </c>
      <c r="C32" s="78"/>
      <c r="D32" s="79"/>
      <c r="E32" s="230"/>
      <c r="F32" s="230"/>
      <c r="G32" s="82">
        <f>H31+90</f>
        <v>43712</v>
      </c>
      <c r="H32" s="82">
        <f>G32+10</f>
        <v>43722</v>
      </c>
      <c r="I32" s="234">
        <v>1</v>
      </c>
      <c r="J32" s="234">
        <v>1</v>
      </c>
      <c r="K32" s="81"/>
      <c r="L32" s="81"/>
    </row>
    <row r="33" spans="1:12" s="232" customFormat="1" ht="37.5" customHeight="1" x14ac:dyDescent="0.25">
      <c r="A33" s="227" t="s">
        <v>376</v>
      </c>
      <c r="B33" s="233" t="s">
        <v>302</v>
      </c>
      <c r="C33" s="78"/>
      <c r="D33" s="82"/>
      <c r="E33" s="230"/>
      <c r="F33" s="230"/>
      <c r="G33" s="78" t="s">
        <v>452</v>
      </c>
      <c r="H33" s="78"/>
      <c r="I33" s="234"/>
      <c r="J33" s="78"/>
      <c r="K33" s="81"/>
      <c r="L33" s="81"/>
    </row>
    <row r="34" spans="1:12" s="232" customFormat="1" ht="47.25" customHeight="1" x14ac:dyDescent="0.25">
      <c r="A34" s="227" t="s">
        <v>377</v>
      </c>
      <c r="B34" s="233" t="s">
        <v>369</v>
      </c>
      <c r="C34" s="78"/>
      <c r="D34" s="78"/>
      <c r="E34" s="235"/>
      <c r="F34" s="235"/>
      <c r="G34" s="78" t="s">
        <v>452</v>
      </c>
      <c r="H34" s="78"/>
      <c r="I34" s="78"/>
      <c r="J34" s="78"/>
      <c r="K34" s="235"/>
      <c r="L34" s="81"/>
    </row>
    <row r="35" spans="1:12" s="232" customFormat="1" ht="49.5" customHeight="1" x14ac:dyDescent="0.25">
      <c r="A35" s="227" t="s">
        <v>378</v>
      </c>
      <c r="B35" s="233" t="s">
        <v>208</v>
      </c>
      <c r="C35" s="78"/>
      <c r="D35" s="82"/>
      <c r="E35" s="78"/>
      <c r="F35" s="78"/>
      <c r="G35" s="79">
        <f>H37</f>
        <v>43732</v>
      </c>
      <c r="H35" s="82">
        <f>G35+10</f>
        <v>43742</v>
      </c>
      <c r="I35" s="234">
        <v>1</v>
      </c>
      <c r="J35" s="234">
        <v>1</v>
      </c>
      <c r="K35" s="235"/>
      <c r="L35" s="81"/>
    </row>
    <row r="36" spans="1:12" ht="37.5" customHeight="1" x14ac:dyDescent="0.25">
      <c r="A36" s="227" t="s">
        <v>379</v>
      </c>
      <c r="B36" s="233" t="s">
        <v>361</v>
      </c>
      <c r="C36" s="78"/>
      <c r="D36" s="78"/>
      <c r="E36" s="236"/>
      <c r="F36" s="237"/>
      <c r="G36" s="78" t="s">
        <v>452</v>
      </c>
      <c r="H36" s="78"/>
      <c r="I36" s="238"/>
      <c r="J36" s="238"/>
      <c r="K36" s="81"/>
      <c r="L36" s="81"/>
    </row>
    <row r="37" spans="1:12" ht="41.25" customHeight="1" x14ac:dyDescent="0.25">
      <c r="A37" s="227" t="s">
        <v>380</v>
      </c>
      <c r="B37" s="233" t="s">
        <v>206</v>
      </c>
      <c r="C37" s="78"/>
      <c r="D37" s="82"/>
      <c r="E37" s="236"/>
      <c r="F37" s="237"/>
      <c r="G37" s="82">
        <f>H32</f>
        <v>43722</v>
      </c>
      <c r="H37" s="82">
        <f>G37+10</f>
        <v>43732</v>
      </c>
      <c r="I37" s="234">
        <v>1</v>
      </c>
      <c r="J37" s="234">
        <v>1</v>
      </c>
      <c r="K37" s="81"/>
      <c r="L37" s="81"/>
    </row>
    <row r="38" spans="1:12" x14ac:dyDescent="0.25">
      <c r="A38" s="227">
        <v>2</v>
      </c>
      <c r="B38" s="229" t="s">
        <v>205</v>
      </c>
      <c r="C38" s="78"/>
      <c r="D38" s="81"/>
      <c r="E38" s="81"/>
      <c r="F38" s="81"/>
      <c r="G38" s="80"/>
      <c r="H38" s="81"/>
      <c r="I38" s="239"/>
      <c r="J38" s="239"/>
      <c r="K38" s="81"/>
      <c r="L38" s="81"/>
    </row>
    <row r="39" spans="1:12" ht="71.25" customHeight="1" x14ac:dyDescent="0.25">
      <c r="A39" s="227" t="s">
        <v>204</v>
      </c>
      <c r="B39" s="233" t="s">
        <v>366</v>
      </c>
      <c r="C39" s="78"/>
      <c r="D39" s="77"/>
      <c r="E39" s="81"/>
      <c r="F39" s="81"/>
      <c r="G39" s="79">
        <v>46178</v>
      </c>
      <c r="H39" s="77">
        <f>G39+65</f>
        <v>46243</v>
      </c>
      <c r="I39" s="239"/>
      <c r="J39" s="239"/>
      <c r="K39" s="81"/>
      <c r="L39" s="81"/>
    </row>
    <row r="40" spans="1:12" ht="33.75" customHeight="1" x14ac:dyDescent="0.25">
      <c r="A40" s="227" t="s">
        <v>203</v>
      </c>
      <c r="B40" s="233" t="s">
        <v>368</v>
      </c>
      <c r="C40" s="78"/>
      <c r="D40" s="82"/>
      <c r="E40" s="81"/>
      <c r="F40" s="81"/>
      <c r="G40" s="79">
        <f>G39+7</f>
        <v>46185</v>
      </c>
      <c r="H40" s="82">
        <f>G40+90</f>
        <v>46275</v>
      </c>
      <c r="I40" s="239"/>
      <c r="J40" s="239"/>
      <c r="K40" s="81"/>
      <c r="L40" s="81"/>
    </row>
    <row r="41" spans="1:12" ht="63" customHeight="1" x14ac:dyDescent="0.25">
      <c r="A41" s="227">
        <v>3</v>
      </c>
      <c r="B41" s="229" t="s">
        <v>447</v>
      </c>
      <c r="C41" s="78"/>
      <c r="D41" s="81"/>
      <c r="E41" s="81"/>
      <c r="F41" s="81"/>
      <c r="G41" s="80"/>
      <c r="H41" s="81"/>
      <c r="I41" s="239"/>
      <c r="J41" s="239"/>
      <c r="K41" s="81"/>
      <c r="L41" s="81"/>
    </row>
    <row r="42" spans="1:12" ht="58.5" customHeight="1" x14ac:dyDescent="0.25">
      <c r="A42" s="227" t="s">
        <v>202</v>
      </c>
      <c r="B42" s="233" t="s">
        <v>367</v>
      </c>
      <c r="C42" s="78"/>
      <c r="D42" s="82"/>
      <c r="E42" s="81"/>
      <c r="F42" s="81"/>
      <c r="G42" s="82">
        <f>H39</f>
        <v>46243</v>
      </c>
      <c r="H42" s="82">
        <f>G42+0</f>
        <v>46243</v>
      </c>
      <c r="I42" s="239"/>
      <c r="J42" s="239"/>
      <c r="K42" s="81"/>
      <c r="L42" s="81"/>
    </row>
    <row r="43" spans="1:12" ht="34.5" customHeight="1" x14ac:dyDescent="0.25">
      <c r="A43" s="227" t="s">
        <v>201</v>
      </c>
      <c r="B43" s="233" t="s">
        <v>200</v>
      </c>
      <c r="C43" s="78"/>
      <c r="D43" s="82"/>
      <c r="E43" s="81"/>
      <c r="F43" s="81"/>
      <c r="G43" s="79">
        <f>H40+20</f>
        <v>46295</v>
      </c>
      <c r="H43" s="82">
        <f>G43+45</f>
        <v>46340</v>
      </c>
      <c r="I43" s="239"/>
      <c r="J43" s="239"/>
      <c r="K43" s="81"/>
      <c r="L43" s="81"/>
    </row>
    <row r="44" spans="1:12" ht="24.75" customHeight="1" x14ac:dyDescent="0.25">
      <c r="A44" s="227" t="s">
        <v>199</v>
      </c>
      <c r="B44" s="233" t="s">
        <v>198</v>
      </c>
      <c r="C44" s="78"/>
      <c r="D44" s="82"/>
      <c r="E44" s="81"/>
      <c r="F44" s="81"/>
      <c r="G44" s="79">
        <f>H43</f>
        <v>46340</v>
      </c>
      <c r="H44" s="82">
        <f>G44+70</f>
        <v>46410</v>
      </c>
      <c r="I44" s="239"/>
      <c r="J44" s="239"/>
      <c r="K44" s="81"/>
      <c r="L44" s="81"/>
    </row>
    <row r="45" spans="1:12" ht="90.75" customHeight="1" x14ac:dyDescent="0.25">
      <c r="A45" s="227" t="s">
        <v>197</v>
      </c>
      <c r="B45" s="233" t="s">
        <v>372</v>
      </c>
      <c r="C45" s="78"/>
      <c r="D45" s="78"/>
      <c r="E45" s="81"/>
      <c r="F45" s="81"/>
      <c r="G45" s="78" t="s">
        <v>452</v>
      </c>
      <c r="H45" s="78"/>
      <c r="I45" s="239"/>
      <c r="J45" s="239"/>
      <c r="K45" s="81"/>
      <c r="L45" s="81"/>
    </row>
    <row r="46" spans="1:12" ht="167.25" customHeight="1" x14ac:dyDescent="0.25">
      <c r="A46" s="227" t="s">
        <v>195</v>
      </c>
      <c r="B46" s="233" t="s">
        <v>370</v>
      </c>
      <c r="C46" s="78"/>
      <c r="D46" s="78"/>
      <c r="E46" s="81"/>
      <c r="F46" s="81"/>
      <c r="G46" s="78" t="s">
        <v>452</v>
      </c>
      <c r="H46" s="78"/>
      <c r="I46" s="239"/>
      <c r="J46" s="239"/>
      <c r="K46" s="81"/>
      <c r="L46" s="81"/>
    </row>
    <row r="47" spans="1:12" ht="30.75" customHeight="1" x14ac:dyDescent="0.25">
      <c r="A47" s="227" t="s">
        <v>381</v>
      </c>
      <c r="B47" s="233" t="s">
        <v>196</v>
      </c>
      <c r="C47" s="78"/>
      <c r="D47" s="82"/>
      <c r="E47" s="81"/>
      <c r="F47" s="81"/>
      <c r="G47" s="79">
        <f>H44</f>
        <v>46410</v>
      </c>
      <c r="H47" s="82">
        <f>G47+60</f>
        <v>46470</v>
      </c>
      <c r="I47" s="239"/>
      <c r="J47" s="239"/>
      <c r="K47" s="81"/>
      <c r="L47" s="81"/>
    </row>
    <row r="48" spans="1:12" ht="37.5" customHeight="1" x14ac:dyDescent="0.25">
      <c r="A48" s="227">
        <v>4</v>
      </c>
      <c r="B48" s="229" t="s">
        <v>194</v>
      </c>
      <c r="C48" s="78"/>
      <c r="D48" s="81"/>
      <c r="E48" s="81"/>
      <c r="F48" s="81"/>
      <c r="G48" s="80"/>
      <c r="H48" s="81"/>
      <c r="I48" s="239"/>
      <c r="J48" s="239"/>
      <c r="K48" s="81"/>
      <c r="L48" s="81"/>
    </row>
    <row r="49" spans="1:12" ht="35.25" customHeight="1" x14ac:dyDescent="0.25">
      <c r="A49" s="227" t="s">
        <v>193</v>
      </c>
      <c r="B49" s="233" t="s">
        <v>192</v>
      </c>
      <c r="C49" s="78"/>
      <c r="D49" s="82"/>
      <c r="E49" s="81"/>
      <c r="F49" s="81"/>
      <c r="G49" s="82">
        <f>H47</f>
        <v>46470</v>
      </c>
      <c r="H49" s="82">
        <f>G49+70</f>
        <v>46540</v>
      </c>
      <c r="I49" s="239"/>
      <c r="J49" s="239"/>
      <c r="K49" s="81"/>
      <c r="L49" s="81"/>
    </row>
    <row r="50" spans="1:12" ht="86.25" customHeight="1" x14ac:dyDescent="0.25">
      <c r="A50" s="227" t="s">
        <v>191</v>
      </c>
      <c r="B50" s="233" t="s">
        <v>371</v>
      </c>
      <c r="C50" s="78"/>
      <c r="D50" s="78"/>
      <c r="E50" s="81"/>
      <c r="F50" s="81"/>
      <c r="G50" s="79">
        <f>H49</f>
        <v>46540</v>
      </c>
      <c r="H50" s="79">
        <f>G50+50</f>
        <v>46590</v>
      </c>
      <c r="I50" s="239"/>
      <c r="J50" s="239"/>
      <c r="K50" s="81"/>
      <c r="L50" s="81"/>
    </row>
    <row r="51" spans="1:12" ht="77.25" customHeight="1" x14ac:dyDescent="0.25">
      <c r="A51" s="227" t="s">
        <v>189</v>
      </c>
      <c r="B51" s="233" t="s">
        <v>373</v>
      </c>
      <c r="C51" s="78"/>
      <c r="D51" s="82"/>
      <c r="E51" s="81"/>
      <c r="F51" s="81"/>
      <c r="G51" s="82" t="s">
        <v>452</v>
      </c>
      <c r="H51" s="82"/>
      <c r="I51" s="239"/>
      <c r="J51" s="239"/>
      <c r="K51" s="81"/>
      <c r="L51" s="81"/>
    </row>
    <row r="52" spans="1:12" ht="71.25" customHeight="1" x14ac:dyDescent="0.25">
      <c r="A52" s="227" t="s">
        <v>187</v>
      </c>
      <c r="B52" s="233" t="s">
        <v>190</v>
      </c>
      <c r="C52" s="78"/>
      <c r="D52" s="78"/>
      <c r="E52" s="81"/>
      <c r="F52" s="81"/>
      <c r="G52" s="79">
        <f>H50</f>
        <v>46590</v>
      </c>
      <c r="H52" s="79">
        <f>G52+29</f>
        <v>46619</v>
      </c>
      <c r="I52" s="239"/>
      <c r="J52" s="239"/>
      <c r="K52" s="81"/>
      <c r="L52" s="81"/>
    </row>
    <row r="53" spans="1:12" ht="48" customHeight="1" x14ac:dyDescent="0.25">
      <c r="A53" s="227" t="s">
        <v>375</v>
      </c>
      <c r="B53" s="240" t="s">
        <v>374</v>
      </c>
      <c r="C53" s="78"/>
      <c r="D53" s="77"/>
      <c r="E53" s="81"/>
      <c r="F53" s="81"/>
      <c r="G53" s="77">
        <f>H52</f>
        <v>46619</v>
      </c>
      <c r="H53" s="77">
        <f>G53+12</f>
        <v>46631</v>
      </c>
      <c r="I53" s="239"/>
      <c r="J53" s="239"/>
      <c r="K53" s="81"/>
      <c r="L53" s="81"/>
    </row>
    <row r="54" spans="1:12" ht="46.5" customHeight="1" x14ac:dyDescent="0.25">
      <c r="A54" s="227" t="s">
        <v>476</v>
      </c>
      <c r="B54" s="233" t="s">
        <v>188</v>
      </c>
      <c r="C54" s="78"/>
      <c r="D54" s="77"/>
      <c r="E54" s="81"/>
      <c r="F54" s="81"/>
      <c r="G54" s="82" t="s">
        <v>452</v>
      </c>
      <c r="H54" s="77"/>
      <c r="I54" s="239"/>
      <c r="J54" s="23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
        <v>527</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5" t="s">
        <v>572</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5" t="str">
        <f>'1. паспорт местоположение'!A12:C12</f>
        <v>M_TP3400.VL.0072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5" t="str">
        <f>'1. паспорт местоположение'!A15:C15</f>
        <v>Реконструкция ВЛ-0.4кВ  н.п.Старая Заимка Заводоуковского РЭС Южного ТПО (реконструкция  ВЛИ-0,4 кВ - 8.49км)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5"/>
      <c r="B16" s="445"/>
      <c r="C16" s="445"/>
      <c r="D16" s="445"/>
      <c r="E16" s="445"/>
      <c r="F16" s="445"/>
      <c r="G16" s="445"/>
      <c r="H16" s="342"/>
      <c r="I16" s="342"/>
      <c r="J16" s="342"/>
      <c r="K16" s="342"/>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6" t="s">
        <v>417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42" t="s">
        <v>186</v>
      </c>
      <c r="B20" s="442" t="s">
        <v>185</v>
      </c>
      <c r="C20" s="446" t="s">
        <v>184</v>
      </c>
      <c r="D20" s="447"/>
      <c r="E20" s="450" t="s">
        <v>183</v>
      </c>
      <c r="F20" s="451"/>
      <c r="G20" s="442" t="s">
        <v>576</v>
      </c>
      <c r="H20" s="439" t="s">
        <v>561</v>
      </c>
      <c r="I20" s="440"/>
      <c r="J20" s="440"/>
      <c r="K20" s="441"/>
      <c r="L20" s="439" t="s">
        <v>567</v>
      </c>
      <c r="M20" s="440"/>
      <c r="N20" s="440"/>
      <c r="O20" s="441"/>
      <c r="P20" s="439" t="s">
        <v>562</v>
      </c>
      <c r="Q20" s="440"/>
      <c r="R20" s="440"/>
      <c r="S20" s="441"/>
      <c r="T20" s="439" t="s">
        <v>563</v>
      </c>
      <c r="U20" s="440"/>
      <c r="V20" s="440"/>
      <c r="W20" s="441"/>
      <c r="X20" s="439" t="s">
        <v>564</v>
      </c>
      <c r="Y20" s="440"/>
      <c r="Z20" s="440"/>
      <c r="AA20" s="441"/>
      <c r="AB20" s="446" t="s">
        <v>182</v>
      </c>
      <c r="AC20" s="447"/>
    </row>
    <row r="21" spans="1:29" ht="81.75" customHeight="1" x14ac:dyDescent="0.25">
      <c r="A21" s="443"/>
      <c r="B21" s="443"/>
      <c r="C21" s="448"/>
      <c r="D21" s="449"/>
      <c r="E21" s="452"/>
      <c r="F21" s="453"/>
      <c r="G21" s="443"/>
      <c r="H21" s="437" t="s">
        <v>2</v>
      </c>
      <c r="I21" s="438"/>
      <c r="J21" s="437" t="s">
        <v>180</v>
      </c>
      <c r="K21" s="438"/>
      <c r="L21" s="437" t="s">
        <v>2</v>
      </c>
      <c r="M21" s="438"/>
      <c r="N21" s="437" t="s">
        <v>180</v>
      </c>
      <c r="O21" s="438"/>
      <c r="P21" s="437" t="s">
        <v>2</v>
      </c>
      <c r="Q21" s="438"/>
      <c r="R21" s="437" t="s">
        <v>180</v>
      </c>
      <c r="S21" s="438"/>
      <c r="T21" s="437" t="s">
        <v>2</v>
      </c>
      <c r="U21" s="438"/>
      <c r="V21" s="437" t="s">
        <v>180</v>
      </c>
      <c r="W21" s="438"/>
      <c r="X21" s="437" t="s">
        <v>2</v>
      </c>
      <c r="Y21" s="438"/>
      <c r="Z21" s="437" t="s">
        <v>180</v>
      </c>
      <c r="AA21" s="438"/>
      <c r="AB21" s="448"/>
      <c r="AC21" s="449"/>
    </row>
    <row r="22" spans="1:29" ht="109.5" customHeight="1" x14ac:dyDescent="0.25">
      <c r="A22" s="444"/>
      <c r="B22" s="444"/>
      <c r="C22" s="355" t="s">
        <v>2</v>
      </c>
      <c r="D22" s="355" t="s">
        <v>180</v>
      </c>
      <c r="E22" s="324" t="s">
        <v>568</v>
      </c>
      <c r="F22" s="324" t="s">
        <v>577</v>
      </c>
      <c r="G22" s="444"/>
      <c r="H22" s="325" t="s">
        <v>399</v>
      </c>
      <c r="I22" s="325" t="s">
        <v>400</v>
      </c>
      <c r="J22" s="325" t="s">
        <v>399</v>
      </c>
      <c r="K22" s="325" t="s">
        <v>400</v>
      </c>
      <c r="L22" s="325" t="s">
        <v>399</v>
      </c>
      <c r="M22" s="325" t="s">
        <v>400</v>
      </c>
      <c r="N22" s="325" t="s">
        <v>399</v>
      </c>
      <c r="O22" s="325" t="s">
        <v>400</v>
      </c>
      <c r="P22" s="325" t="s">
        <v>399</v>
      </c>
      <c r="Q22" s="325" t="s">
        <v>400</v>
      </c>
      <c r="R22" s="325" t="s">
        <v>399</v>
      </c>
      <c r="S22" s="325" t="s">
        <v>400</v>
      </c>
      <c r="T22" s="325" t="s">
        <v>399</v>
      </c>
      <c r="U22" s="325" t="s">
        <v>400</v>
      </c>
      <c r="V22" s="325" t="s">
        <v>399</v>
      </c>
      <c r="W22" s="325" t="s">
        <v>400</v>
      </c>
      <c r="X22" s="325" t="s">
        <v>399</v>
      </c>
      <c r="Y22" s="325" t="s">
        <v>400</v>
      </c>
      <c r="Z22" s="325" t="s">
        <v>399</v>
      </c>
      <c r="AA22" s="325" t="s">
        <v>400</v>
      </c>
      <c r="AB22" s="325" t="s">
        <v>181</v>
      </c>
      <c r="AC22" s="325" t="s">
        <v>180</v>
      </c>
    </row>
    <row r="23" spans="1:29"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customHeight="1" x14ac:dyDescent="0.25">
      <c r="A24" s="326">
        <v>1</v>
      </c>
      <c r="B24" s="327" t="s">
        <v>179</v>
      </c>
      <c r="C24" s="328">
        <v>17.635943999999999</v>
      </c>
      <c r="D24" s="328">
        <v>19.4502804</v>
      </c>
      <c r="E24" s="328">
        <v>19.4502804</v>
      </c>
      <c r="F24" s="328">
        <v>19.4502804</v>
      </c>
      <c r="G24" s="328">
        <v>0</v>
      </c>
      <c r="H24" s="328">
        <v>0</v>
      </c>
      <c r="I24" s="328"/>
      <c r="J24" s="328">
        <v>0</v>
      </c>
      <c r="K24" s="328"/>
      <c r="L24" s="328">
        <v>0</v>
      </c>
      <c r="M24" s="328"/>
      <c r="N24" s="328">
        <v>0</v>
      </c>
      <c r="O24" s="328"/>
      <c r="P24" s="328">
        <v>0.79612800000000006</v>
      </c>
      <c r="Q24" s="328"/>
      <c r="R24" s="328">
        <v>0.87642959999999992</v>
      </c>
      <c r="S24" s="328"/>
      <c r="T24" s="328">
        <v>0</v>
      </c>
      <c r="U24" s="328"/>
      <c r="V24" s="328">
        <v>0</v>
      </c>
      <c r="W24" s="328"/>
      <c r="X24" s="328">
        <v>16.839815999999999</v>
      </c>
      <c r="Y24" s="328"/>
      <c r="Z24" s="328">
        <v>18.573850799999999</v>
      </c>
      <c r="AA24" s="328"/>
      <c r="AB24" s="328">
        <v>17.635943999999999</v>
      </c>
      <c r="AC24" s="328">
        <v>19.4502804</v>
      </c>
    </row>
    <row r="25" spans="1:29" ht="24" customHeight="1" x14ac:dyDescent="0.25">
      <c r="A25" s="329" t="s">
        <v>178</v>
      </c>
      <c r="B25" s="330" t="s">
        <v>177</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29" x14ac:dyDescent="0.25">
      <c r="A26" s="329" t="s">
        <v>176</v>
      </c>
      <c r="B26" s="330" t="s">
        <v>175</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29" ht="31.5" x14ac:dyDescent="0.25">
      <c r="A27" s="329" t="s">
        <v>174</v>
      </c>
      <c r="B27" s="330" t="s">
        <v>356</v>
      </c>
      <c r="C27" s="328"/>
      <c r="D27" s="328"/>
      <c r="E27" s="328"/>
      <c r="F27" s="328"/>
      <c r="G27" s="328">
        <v>0</v>
      </c>
      <c r="H27" s="328">
        <v>0</v>
      </c>
      <c r="I27" s="328"/>
      <c r="J27" s="328">
        <v>0</v>
      </c>
      <c r="K27" s="328"/>
      <c r="L27" s="328">
        <v>0</v>
      </c>
      <c r="M27" s="328"/>
      <c r="N27" s="328">
        <v>0</v>
      </c>
      <c r="O27" s="328"/>
      <c r="P27" s="328">
        <v>0.66344000000000003</v>
      </c>
      <c r="Q27" s="328"/>
      <c r="R27" s="328">
        <v>0.73035799999999995</v>
      </c>
      <c r="S27" s="328"/>
      <c r="T27" s="328">
        <v>0</v>
      </c>
      <c r="U27" s="328"/>
      <c r="V27" s="328">
        <v>0</v>
      </c>
      <c r="W27" s="328"/>
      <c r="X27" s="328">
        <v>14.03318</v>
      </c>
      <c r="Y27" s="328"/>
      <c r="Z27" s="328">
        <v>15.478209</v>
      </c>
      <c r="AA27" s="328"/>
      <c r="AB27" s="328">
        <v>14.696619999999999</v>
      </c>
      <c r="AC27" s="328">
        <v>16.208566999999999</v>
      </c>
    </row>
    <row r="28" spans="1:29" x14ac:dyDescent="0.25">
      <c r="A28" s="329" t="s">
        <v>173</v>
      </c>
      <c r="B28" s="330" t="s">
        <v>172</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29" t="s">
        <v>171</v>
      </c>
      <c r="B29" s="331" t="s">
        <v>170</v>
      </c>
      <c r="C29" s="328"/>
      <c r="D29" s="328"/>
      <c r="E29" s="328"/>
      <c r="F29" s="328"/>
      <c r="G29" s="328">
        <v>0</v>
      </c>
      <c r="H29" s="328">
        <v>0</v>
      </c>
      <c r="I29" s="328"/>
      <c r="J29" s="328">
        <v>0</v>
      </c>
      <c r="K29" s="328"/>
      <c r="L29" s="328">
        <v>0</v>
      </c>
      <c r="M29" s="328"/>
      <c r="N29" s="328">
        <v>0</v>
      </c>
      <c r="O29" s="328"/>
      <c r="P29" s="328">
        <v>0.13268800000000003</v>
      </c>
      <c r="Q29" s="328"/>
      <c r="R29" s="328">
        <v>0.14607159999999997</v>
      </c>
      <c r="S29" s="328"/>
      <c r="T29" s="328">
        <v>0</v>
      </c>
      <c r="U29" s="328"/>
      <c r="V29" s="328">
        <v>0</v>
      </c>
      <c r="W29" s="328"/>
      <c r="X29" s="328">
        <v>2.8066359999999992</v>
      </c>
      <c r="Y29" s="328"/>
      <c r="Z29" s="328">
        <v>3.0956417999999992</v>
      </c>
      <c r="AA29" s="328"/>
      <c r="AB29" s="328">
        <v>2.9393239999999992</v>
      </c>
      <c r="AC29" s="328">
        <v>3.2417134000000019</v>
      </c>
    </row>
    <row r="30" spans="1:29" ht="47.25" x14ac:dyDescent="0.25">
      <c r="A30" s="326" t="s">
        <v>63</v>
      </c>
      <c r="B30" s="327" t="s">
        <v>169</v>
      </c>
      <c r="C30" s="328">
        <v>14.696620000000001</v>
      </c>
      <c r="D30" s="328">
        <v>16.208567000000002</v>
      </c>
      <c r="E30" s="328">
        <v>16.208567000000002</v>
      </c>
      <c r="F30" s="328">
        <v>16.208567000000002</v>
      </c>
      <c r="G30" s="328">
        <v>0</v>
      </c>
      <c r="H30" s="328">
        <v>0</v>
      </c>
      <c r="I30" s="328"/>
      <c r="J30" s="328">
        <v>0</v>
      </c>
      <c r="K30" s="328"/>
      <c r="L30" s="328">
        <v>0</v>
      </c>
      <c r="M30" s="328"/>
      <c r="N30" s="328">
        <v>0</v>
      </c>
      <c r="O30" s="328"/>
      <c r="P30" s="328">
        <v>0.66344000000000003</v>
      </c>
      <c r="Q30" s="328"/>
      <c r="R30" s="328">
        <v>0.73035799999999995</v>
      </c>
      <c r="S30" s="328"/>
      <c r="T30" s="328">
        <v>0</v>
      </c>
      <c r="U30" s="328"/>
      <c r="V30" s="328">
        <v>0</v>
      </c>
      <c r="W30" s="328"/>
      <c r="X30" s="328">
        <v>14.03318</v>
      </c>
      <c r="Y30" s="328"/>
      <c r="Z30" s="328">
        <v>15.478209000000001</v>
      </c>
      <c r="AA30" s="328"/>
      <c r="AB30" s="328">
        <v>14.696619999999999</v>
      </c>
      <c r="AC30" s="328">
        <v>16.208567000000002</v>
      </c>
    </row>
    <row r="31" spans="1:29" x14ac:dyDescent="0.25">
      <c r="A31" s="326" t="s">
        <v>168</v>
      </c>
      <c r="B31" s="330" t="s">
        <v>167</v>
      </c>
      <c r="C31" s="328">
        <v>0.66344000000000003</v>
      </c>
      <c r="D31" s="328">
        <v>0.73035799999999995</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166</v>
      </c>
      <c r="B32" s="330" t="s">
        <v>165</v>
      </c>
      <c r="C32" s="328">
        <v>12.65466</v>
      </c>
      <c r="D32" s="328">
        <v>13.957733000000001</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164</v>
      </c>
      <c r="B33" s="330" t="s">
        <v>163</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162</v>
      </c>
      <c r="B34" s="330" t="s">
        <v>161</v>
      </c>
      <c r="C34" s="328">
        <v>1.3785200000000004</v>
      </c>
      <c r="D34" s="328">
        <v>1.5204760000000002</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ht="31.5" x14ac:dyDescent="0.25">
      <c r="A35" s="326" t="s">
        <v>62</v>
      </c>
      <c r="B35" s="327" t="s">
        <v>160</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29" t="s">
        <v>159</v>
      </c>
      <c r="B36" s="330" t="s">
        <v>486</v>
      </c>
      <c r="C36" s="328"/>
      <c r="D36" s="328"/>
      <c r="E36" s="328"/>
      <c r="F36" s="328"/>
      <c r="G36" s="328">
        <v>0</v>
      </c>
      <c r="H36" s="328">
        <v>0</v>
      </c>
      <c r="I36" s="332" t="s">
        <v>458</v>
      </c>
      <c r="J36" s="328">
        <v>0</v>
      </c>
      <c r="K36" s="332" t="s">
        <v>458</v>
      </c>
      <c r="L36" s="328">
        <v>0</v>
      </c>
      <c r="M36" s="332" t="s">
        <v>458</v>
      </c>
      <c r="N36" s="328">
        <v>0</v>
      </c>
      <c r="O36" s="332" t="s">
        <v>458</v>
      </c>
      <c r="P36" s="328">
        <v>0</v>
      </c>
      <c r="Q36" s="332" t="s">
        <v>458</v>
      </c>
      <c r="R36" s="328">
        <v>0</v>
      </c>
      <c r="S36" s="332" t="s">
        <v>458</v>
      </c>
      <c r="T36" s="328">
        <v>0</v>
      </c>
      <c r="U36" s="332" t="s">
        <v>458</v>
      </c>
      <c r="V36" s="328">
        <v>0</v>
      </c>
      <c r="W36" s="332" t="s">
        <v>458</v>
      </c>
      <c r="X36" s="328">
        <v>0</v>
      </c>
      <c r="Y36" s="332" t="s">
        <v>458</v>
      </c>
      <c r="Z36" s="328">
        <v>0</v>
      </c>
      <c r="AA36" s="332" t="s">
        <v>458</v>
      </c>
      <c r="AB36" s="328">
        <v>0</v>
      </c>
      <c r="AC36" s="328">
        <v>0</v>
      </c>
    </row>
    <row r="37" spans="1:29" ht="31.5" x14ac:dyDescent="0.25">
      <c r="A37" s="329" t="s">
        <v>158</v>
      </c>
      <c r="B37" s="333" t="s">
        <v>484</v>
      </c>
      <c r="C37" s="328"/>
      <c r="D37" s="328"/>
      <c r="E37" s="328"/>
      <c r="F37" s="328"/>
      <c r="G37" s="328">
        <v>0</v>
      </c>
      <c r="H37" s="328">
        <v>0</v>
      </c>
      <c r="I37" s="332" t="s">
        <v>458</v>
      </c>
      <c r="J37" s="328">
        <v>0</v>
      </c>
      <c r="K37" s="332" t="s">
        <v>458</v>
      </c>
      <c r="L37" s="328">
        <v>0</v>
      </c>
      <c r="M37" s="332" t="s">
        <v>458</v>
      </c>
      <c r="N37" s="328">
        <v>0</v>
      </c>
      <c r="O37" s="332" t="s">
        <v>458</v>
      </c>
      <c r="P37" s="328">
        <v>0</v>
      </c>
      <c r="Q37" s="332" t="s">
        <v>458</v>
      </c>
      <c r="R37" s="328">
        <v>0</v>
      </c>
      <c r="S37" s="332" t="s">
        <v>458</v>
      </c>
      <c r="T37" s="328">
        <v>0</v>
      </c>
      <c r="U37" s="332" t="s">
        <v>458</v>
      </c>
      <c r="V37" s="328">
        <v>0</v>
      </c>
      <c r="W37" s="332" t="s">
        <v>458</v>
      </c>
      <c r="X37" s="328">
        <v>0</v>
      </c>
      <c r="Y37" s="332" t="s">
        <v>458</v>
      </c>
      <c r="Z37" s="328">
        <v>0</v>
      </c>
      <c r="AA37" s="332" t="s">
        <v>458</v>
      </c>
      <c r="AB37" s="328">
        <v>0</v>
      </c>
      <c r="AC37" s="328">
        <v>0</v>
      </c>
    </row>
    <row r="38" spans="1:29" x14ac:dyDescent="0.25">
      <c r="A38" s="329" t="s">
        <v>157</v>
      </c>
      <c r="B38" s="333" t="s">
        <v>148</v>
      </c>
      <c r="C38" s="328"/>
      <c r="D38" s="328"/>
      <c r="E38" s="328"/>
      <c r="F38" s="328"/>
      <c r="G38" s="328">
        <v>0</v>
      </c>
      <c r="H38" s="328">
        <v>0</v>
      </c>
      <c r="I38" s="332" t="s">
        <v>458</v>
      </c>
      <c r="J38" s="328">
        <v>0</v>
      </c>
      <c r="K38" s="332" t="s">
        <v>458</v>
      </c>
      <c r="L38" s="328">
        <v>0</v>
      </c>
      <c r="M38" s="332" t="s">
        <v>458</v>
      </c>
      <c r="N38" s="328">
        <v>0</v>
      </c>
      <c r="O38" s="332" t="s">
        <v>458</v>
      </c>
      <c r="P38" s="328">
        <v>0</v>
      </c>
      <c r="Q38" s="332" t="s">
        <v>458</v>
      </c>
      <c r="R38" s="328">
        <v>0</v>
      </c>
      <c r="S38" s="332" t="s">
        <v>458</v>
      </c>
      <c r="T38" s="328">
        <v>0</v>
      </c>
      <c r="U38" s="332" t="s">
        <v>458</v>
      </c>
      <c r="V38" s="328">
        <v>0</v>
      </c>
      <c r="W38" s="332" t="s">
        <v>458</v>
      </c>
      <c r="X38" s="328">
        <v>0</v>
      </c>
      <c r="Y38" s="332" t="s">
        <v>458</v>
      </c>
      <c r="Z38" s="328">
        <v>0</v>
      </c>
      <c r="AA38" s="332" t="s">
        <v>458</v>
      </c>
      <c r="AB38" s="328">
        <v>0</v>
      </c>
      <c r="AC38" s="328">
        <v>0</v>
      </c>
    </row>
    <row r="39" spans="1:29" x14ac:dyDescent="0.25">
      <c r="A39" s="329" t="s">
        <v>156</v>
      </c>
      <c r="B39" s="330" t="s">
        <v>571</v>
      </c>
      <c r="C39" s="328"/>
      <c r="D39" s="328"/>
      <c r="E39" s="328"/>
      <c r="F39" s="328"/>
      <c r="G39" s="328">
        <v>0</v>
      </c>
      <c r="H39" s="328">
        <v>0</v>
      </c>
      <c r="I39" s="332" t="s">
        <v>458</v>
      </c>
      <c r="J39" s="328">
        <v>0</v>
      </c>
      <c r="K39" s="332" t="s">
        <v>458</v>
      </c>
      <c r="L39" s="328">
        <v>0</v>
      </c>
      <c r="M39" s="332" t="s">
        <v>458</v>
      </c>
      <c r="N39" s="328">
        <v>0</v>
      </c>
      <c r="O39" s="332" t="s">
        <v>458</v>
      </c>
      <c r="P39" s="328">
        <v>0</v>
      </c>
      <c r="Q39" s="332" t="s">
        <v>458</v>
      </c>
      <c r="R39" s="328">
        <v>0</v>
      </c>
      <c r="S39" s="332" t="s">
        <v>458</v>
      </c>
      <c r="T39" s="328">
        <v>0</v>
      </c>
      <c r="U39" s="332" t="s">
        <v>458</v>
      </c>
      <c r="V39" s="328">
        <v>0</v>
      </c>
      <c r="W39" s="332" t="s">
        <v>458</v>
      </c>
      <c r="X39" s="328">
        <v>8.49</v>
      </c>
      <c r="Y39" s="332">
        <v>4</v>
      </c>
      <c r="Z39" s="328">
        <v>8.49</v>
      </c>
      <c r="AA39" s="332">
        <v>4</v>
      </c>
      <c r="AB39" s="328">
        <v>8.49</v>
      </c>
      <c r="AC39" s="328">
        <v>8.49</v>
      </c>
    </row>
    <row r="40" spans="1:29" x14ac:dyDescent="0.25">
      <c r="A40" s="329" t="s">
        <v>155</v>
      </c>
      <c r="B40" s="330" t="s">
        <v>487</v>
      </c>
      <c r="C40" s="328"/>
      <c r="D40" s="328"/>
      <c r="E40" s="328"/>
      <c r="F40" s="328"/>
      <c r="G40" s="328">
        <v>0</v>
      </c>
      <c r="H40" s="328">
        <v>0</v>
      </c>
      <c r="I40" s="332" t="s">
        <v>458</v>
      </c>
      <c r="J40" s="328">
        <v>0</v>
      </c>
      <c r="K40" s="332" t="s">
        <v>458</v>
      </c>
      <c r="L40" s="328">
        <v>0</v>
      </c>
      <c r="M40" s="332" t="s">
        <v>458</v>
      </c>
      <c r="N40" s="328">
        <v>0</v>
      </c>
      <c r="O40" s="332" t="s">
        <v>458</v>
      </c>
      <c r="P40" s="328">
        <v>0</v>
      </c>
      <c r="Q40" s="332" t="s">
        <v>458</v>
      </c>
      <c r="R40" s="328">
        <v>0</v>
      </c>
      <c r="S40" s="332" t="s">
        <v>458</v>
      </c>
      <c r="T40" s="328">
        <v>0</v>
      </c>
      <c r="U40" s="332" t="s">
        <v>458</v>
      </c>
      <c r="V40" s="328">
        <v>0</v>
      </c>
      <c r="W40" s="332" t="s">
        <v>458</v>
      </c>
      <c r="X40" s="328">
        <v>0</v>
      </c>
      <c r="Y40" s="332" t="s">
        <v>458</v>
      </c>
      <c r="Z40" s="328">
        <v>0</v>
      </c>
      <c r="AA40" s="332" t="s">
        <v>458</v>
      </c>
      <c r="AB40" s="328">
        <v>0</v>
      </c>
      <c r="AC40" s="328">
        <v>0</v>
      </c>
    </row>
    <row r="41" spans="1:29" x14ac:dyDescent="0.25">
      <c r="A41" s="329" t="s">
        <v>154</v>
      </c>
      <c r="B41" s="330" t="s">
        <v>488</v>
      </c>
      <c r="C41" s="328"/>
      <c r="D41" s="328"/>
      <c r="E41" s="328"/>
      <c r="F41" s="328"/>
      <c r="G41" s="328">
        <v>0</v>
      </c>
      <c r="H41" s="328">
        <v>0</v>
      </c>
      <c r="I41" s="332" t="s">
        <v>458</v>
      </c>
      <c r="J41" s="328">
        <v>0</v>
      </c>
      <c r="K41" s="332" t="s">
        <v>458</v>
      </c>
      <c r="L41" s="328">
        <v>0</v>
      </c>
      <c r="M41" s="332" t="s">
        <v>458</v>
      </c>
      <c r="N41" s="328">
        <v>0</v>
      </c>
      <c r="O41" s="332" t="s">
        <v>458</v>
      </c>
      <c r="P41" s="328">
        <v>0</v>
      </c>
      <c r="Q41" s="332" t="s">
        <v>458</v>
      </c>
      <c r="R41" s="328">
        <v>0</v>
      </c>
      <c r="S41" s="332" t="s">
        <v>458</v>
      </c>
      <c r="T41" s="328">
        <v>0</v>
      </c>
      <c r="U41" s="332" t="s">
        <v>458</v>
      </c>
      <c r="V41" s="328">
        <v>0</v>
      </c>
      <c r="W41" s="332" t="s">
        <v>458</v>
      </c>
      <c r="X41" s="328">
        <v>0</v>
      </c>
      <c r="Y41" s="332" t="s">
        <v>458</v>
      </c>
      <c r="Z41" s="328">
        <v>0</v>
      </c>
      <c r="AA41" s="332" t="s">
        <v>458</v>
      </c>
      <c r="AB41" s="328">
        <v>0</v>
      </c>
      <c r="AC41" s="328">
        <v>0</v>
      </c>
    </row>
    <row r="42" spans="1:29" x14ac:dyDescent="0.25">
      <c r="A42" s="329" t="s">
        <v>153</v>
      </c>
      <c r="B42" s="330" t="s">
        <v>489</v>
      </c>
      <c r="C42" s="328"/>
      <c r="D42" s="328"/>
      <c r="E42" s="328"/>
      <c r="F42" s="328"/>
      <c r="G42" s="328">
        <v>0</v>
      </c>
      <c r="H42" s="328">
        <v>0</v>
      </c>
      <c r="I42" s="332" t="s">
        <v>458</v>
      </c>
      <c r="J42" s="328">
        <v>0</v>
      </c>
      <c r="K42" s="332" t="s">
        <v>458</v>
      </c>
      <c r="L42" s="328">
        <v>0</v>
      </c>
      <c r="M42" s="332" t="s">
        <v>458</v>
      </c>
      <c r="N42" s="328">
        <v>0</v>
      </c>
      <c r="O42" s="332" t="s">
        <v>458</v>
      </c>
      <c r="P42" s="328">
        <v>0</v>
      </c>
      <c r="Q42" s="332" t="s">
        <v>458</v>
      </c>
      <c r="R42" s="328">
        <v>0</v>
      </c>
      <c r="S42" s="332" t="s">
        <v>458</v>
      </c>
      <c r="T42" s="328">
        <v>0</v>
      </c>
      <c r="U42" s="332" t="s">
        <v>458</v>
      </c>
      <c r="V42" s="328">
        <v>0</v>
      </c>
      <c r="W42" s="332" t="s">
        <v>458</v>
      </c>
      <c r="X42" s="328">
        <v>0</v>
      </c>
      <c r="Y42" s="332" t="s">
        <v>458</v>
      </c>
      <c r="Z42" s="328">
        <v>0</v>
      </c>
      <c r="AA42" s="332" t="s">
        <v>458</v>
      </c>
      <c r="AB42" s="328">
        <v>0</v>
      </c>
      <c r="AC42" s="328">
        <v>0</v>
      </c>
    </row>
    <row r="43" spans="1:29" x14ac:dyDescent="0.25">
      <c r="A43" s="329" t="s">
        <v>490</v>
      </c>
      <c r="B43" s="330" t="s">
        <v>491</v>
      </c>
      <c r="C43" s="328"/>
      <c r="D43" s="328"/>
      <c r="E43" s="328"/>
      <c r="F43" s="328"/>
      <c r="G43" s="328">
        <v>0</v>
      </c>
      <c r="H43" s="328">
        <v>0</v>
      </c>
      <c r="I43" s="332" t="s">
        <v>458</v>
      </c>
      <c r="J43" s="328">
        <v>0</v>
      </c>
      <c r="K43" s="332" t="s">
        <v>458</v>
      </c>
      <c r="L43" s="328">
        <v>0</v>
      </c>
      <c r="M43" s="332" t="s">
        <v>458</v>
      </c>
      <c r="N43" s="328">
        <v>0</v>
      </c>
      <c r="O43" s="332" t="s">
        <v>458</v>
      </c>
      <c r="P43" s="328">
        <v>0</v>
      </c>
      <c r="Q43" s="332" t="s">
        <v>458</v>
      </c>
      <c r="R43" s="328">
        <v>0</v>
      </c>
      <c r="S43" s="332" t="s">
        <v>458</v>
      </c>
      <c r="T43" s="328">
        <v>0</v>
      </c>
      <c r="U43" s="332" t="s">
        <v>458</v>
      </c>
      <c r="V43" s="328">
        <v>0</v>
      </c>
      <c r="W43" s="332" t="s">
        <v>458</v>
      </c>
      <c r="X43" s="328">
        <v>0</v>
      </c>
      <c r="Y43" s="332" t="s">
        <v>458</v>
      </c>
      <c r="Z43" s="328">
        <v>0</v>
      </c>
      <c r="AA43" s="332" t="s">
        <v>458</v>
      </c>
      <c r="AB43" s="328">
        <v>0</v>
      </c>
      <c r="AC43" s="328">
        <v>0</v>
      </c>
    </row>
    <row r="44" spans="1:29" x14ac:dyDescent="0.25">
      <c r="A44" s="329" t="s">
        <v>492</v>
      </c>
      <c r="B44" s="330" t="s">
        <v>493</v>
      </c>
      <c r="C44" s="328"/>
      <c r="D44" s="328"/>
      <c r="E44" s="328"/>
      <c r="F44" s="328"/>
      <c r="G44" s="328">
        <v>0</v>
      </c>
      <c r="H44" s="328">
        <v>0</v>
      </c>
      <c r="I44" s="332" t="s">
        <v>458</v>
      </c>
      <c r="J44" s="328">
        <v>0</v>
      </c>
      <c r="K44" s="332" t="s">
        <v>458</v>
      </c>
      <c r="L44" s="328">
        <v>0</v>
      </c>
      <c r="M44" s="332" t="s">
        <v>458</v>
      </c>
      <c r="N44" s="328">
        <v>0</v>
      </c>
      <c r="O44" s="332" t="s">
        <v>458</v>
      </c>
      <c r="P44" s="328">
        <v>0</v>
      </c>
      <c r="Q44" s="332" t="s">
        <v>458</v>
      </c>
      <c r="R44" s="328">
        <v>0</v>
      </c>
      <c r="S44" s="332" t="s">
        <v>458</v>
      </c>
      <c r="T44" s="328">
        <v>0</v>
      </c>
      <c r="U44" s="332" t="s">
        <v>458</v>
      </c>
      <c r="V44" s="328">
        <v>0</v>
      </c>
      <c r="W44" s="332" t="s">
        <v>458</v>
      </c>
      <c r="X44" s="328">
        <v>0</v>
      </c>
      <c r="Y44" s="332" t="s">
        <v>458</v>
      </c>
      <c r="Z44" s="328">
        <v>0</v>
      </c>
      <c r="AA44" s="332" t="s">
        <v>458</v>
      </c>
      <c r="AB44" s="328">
        <v>0</v>
      </c>
      <c r="AC44" s="328">
        <v>0</v>
      </c>
    </row>
    <row r="45" spans="1:29" x14ac:dyDescent="0.25">
      <c r="A45" s="329" t="s">
        <v>494</v>
      </c>
      <c r="B45" s="330" t="s">
        <v>495</v>
      </c>
      <c r="C45" s="328"/>
      <c r="D45" s="328"/>
      <c r="E45" s="328"/>
      <c r="F45" s="328"/>
      <c r="G45" s="328">
        <v>0</v>
      </c>
      <c r="H45" s="328">
        <v>0</v>
      </c>
      <c r="I45" s="332" t="s">
        <v>458</v>
      </c>
      <c r="J45" s="328">
        <v>0</v>
      </c>
      <c r="K45" s="332" t="s">
        <v>458</v>
      </c>
      <c r="L45" s="328">
        <v>0</v>
      </c>
      <c r="M45" s="332" t="s">
        <v>458</v>
      </c>
      <c r="N45" s="328">
        <v>0</v>
      </c>
      <c r="O45" s="332" t="s">
        <v>458</v>
      </c>
      <c r="P45" s="328">
        <v>0</v>
      </c>
      <c r="Q45" s="332" t="s">
        <v>458</v>
      </c>
      <c r="R45" s="328">
        <v>0</v>
      </c>
      <c r="S45" s="332" t="s">
        <v>458</v>
      </c>
      <c r="T45" s="328">
        <v>0</v>
      </c>
      <c r="U45" s="332" t="s">
        <v>458</v>
      </c>
      <c r="V45" s="328">
        <v>0</v>
      </c>
      <c r="W45" s="332" t="s">
        <v>458</v>
      </c>
      <c r="X45" s="328">
        <v>0</v>
      </c>
      <c r="Y45" s="332" t="s">
        <v>458</v>
      </c>
      <c r="Z45" s="328">
        <v>0</v>
      </c>
      <c r="AA45" s="332" t="s">
        <v>458</v>
      </c>
      <c r="AB45" s="328">
        <v>0</v>
      </c>
      <c r="AC45" s="328">
        <v>0</v>
      </c>
    </row>
    <row r="46" spans="1:29" x14ac:dyDescent="0.25">
      <c r="A46" s="329" t="s">
        <v>496</v>
      </c>
      <c r="B46" s="330" t="s">
        <v>497</v>
      </c>
      <c r="C46" s="328"/>
      <c r="D46" s="328"/>
      <c r="E46" s="328"/>
      <c r="F46" s="328"/>
      <c r="G46" s="328">
        <v>0</v>
      </c>
      <c r="H46" s="328">
        <v>0</v>
      </c>
      <c r="I46" s="332" t="s">
        <v>458</v>
      </c>
      <c r="J46" s="328">
        <v>0</v>
      </c>
      <c r="K46" s="332" t="s">
        <v>458</v>
      </c>
      <c r="L46" s="328">
        <v>0</v>
      </c>
      <c r="M46" s="332" t="s">
        <v>458</v>
      </c>
      <c r="N46" s="328">
        <v>0</v>
      </c>
      <c r="O46" s="332" t="s">
        <v>458</v>
      </c>
      <c r="P46" s="328">
        <v>0</v>
      </c>
      <c r="Q46" s="332" t="s">
        <v>458</v>
      </c>
      <c r="R46" s="328">
        <v>0</v>
      </c>
      <c r="S46" s="332" t="s">
        <v>458</v>
      </c>
      <c r="T46" s="328">
        <v>0</v>
      </c>
      <c r="U46" s="332" t="s">
        <v>458</v>
      </c>
      <c r="V46" s="328">
        <v>0</v>
      </c>
      <c r="W46" s="332" t="s">
        <v>458</v>
      </c>
      <c r="X46" s="328">
        <v>0</v>
      </c>
      <c r="Y46" s="332" t="s">
        <v>458</v>
      </c>
      <c r="Z46" s="328">
        <v>0</v>
      </c>
      <c r="AA46" s="332" t="s">
        <v>458</v>
      </c>
      <c r="AB46" s="328">
        <v>0</v>
      </c>
      <c r="AC46" s="328">
        <v>0</v>
      </c>
    </row>
    <row r="47" spans="1:29" x14ac:dyDescent="0.25">
      <c r="A47" s="326" t="s">
        <v>61</v>
      </c>
      <c r="B47" s="327" t="s">
        <v>152</v>
      </c>
      <c r="C47" s="328"/>
      <c r="D47" s="328"/>
      <c r="E47" s="328"/>
      <c r="F47" s="328"/>
      <c r="G47" s="328"/>
      <c r="H47" s="328"/>
      <c r="I47" s="328"/>
      <c r="J47" s="328"/>
      <c r="K47" s="328"/>
      <c r="L47" s="328"/>
      <c r="M47" s="328"/>
      <c r="N47" s="328"/>
      <c r="O47" s="328"/>
      <c r="P47" s="328"/>
      <c r="Q47" s="328"/>
      <c r="R47" s="328"/>
      <c r="S47" s="332"/>
      <c r="T47" s="328"/>
      <c r="U47" s="328"/>
      <c r="V47" s="328"/>
      <c r="W47" s="328"/>
      <c r="X47" s="328"/>
      <c r="Y47" s="328"/>
      <c r="Z47" s="328"/>
      <c r="AA47" s="328"/>
      <c r="AB47" s="328"/>
      <c r="AC47" s="328"/>
    </row>
    <row r="48" spans="1:29" x14ac:dyDescent="0.25">
      <c r="A48" s="329" t="s">
        <v>151</v>
      </c>
      <c r="B48" s="330" t="s">
        <v>486</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29" t="s">
        <v>150</v>
      </c>
      <c r="B49" s="333" t="s">
        <v>484</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29" t="s">
        <v>149</v>
      </c>
      <c r="B50" s="333" t="s">
        <v>148</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1.5" x14ac:dyDescent="0.25">
      <c r="A51" s="329" t="s">
        <v>147</v>
      </c>
      <c r="B51" s="330" t="s">
        <v>146</v>
      </c>
      <c r="C51" s="328">
        <v>8.49</v>
      </c>
      <c r="D51" s="328">
        <v>8.49</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8.49</v>
      </c>
      <c r="Y51" s="328"/>
      <c r="Z51" s="328">
        <v>8.49</v>
      </c>
      <c r="AA51" s="328"/>
      <c r="AB51" s="328">
        <v>8.49</v>
      </c>
      <c r="AC51" s="328">
        <v>8.49</v>
      </c>
    </row>
    <row r="52" spans="1:29" ht="31.5" x14ac:dyDescent="0.25">
      <c r="A52" s="329" t="s">
        <v>145</v>
      </c>
      <c r="B52" s="330" t="s">
        <v>144</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29" t="s">
        <v>143</v>
      </c>
      <c r="B53" s="330" t="s">
        <v>142</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29" t="s">
        <v>141</v>
      </c>
      <c r="B54" s="330" t="s">
        <v>487</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29" t="s">
        <v>498</v>
      </c>
      <c r="B55" s="330" t="s">
        <v>488</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29" t="s">
        <v>499</v>
      </c>
      <c r="B56" s="330" t="s">
        <v>489</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29" t="s">
        <v>500</v>
      </c>
      <c r="B57" s="330" t="s">
        <v>491</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x14ac:dyDescent="0.25">
      <c r="A58" s="329" t="s">
        <v>501</v>
      </c>
      <c r="B58" s="330" t="s">
        <v>493</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29" t="s">
        <v>502</v>
      </c>
      <c r="B59" s="330" t="s">
        <v>495</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29" t="s">
        <v>503</v>
      </c>
      <c r="B60" s="330" t="s">
        <v>497</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ht="35.25" customHeight="1" x14ac:dyDescent="0.25">
      <c r="A61" s="326" t="s">
        <v>59</v>
      </c>
      <c r="B61" s="327" t="s">
        <v>140</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29" t="s">
        <v>139</v>
      </c>
      <c r="B62" s="330" t="s">
        <v>138</v>
      </c>
      <c r="C62" s="328">
        <v>14.696620000000001</v>
      </c>
      <c r="D62" s="328">
        <v>16.208567000000002</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14.696620000000001</v>
      </c>
      <c r="Y62" s="328"/>
      <c r="Z62" s="328">
        <v>16.208567000000002</v>
      </c>
      <c r="AA62" s="328"/>
      <c r="AB62" s="328">
        <v>14.696620000000001</v>
      </c>
      <c r="AC62" s="328">
        <v>16.208567000000002</v>
      </c>
    </row>
    <row r="63" spans="1:29" x14ac:dyDescent="0.25">
      <c r="A63" s="329" t="s">
        <v>137</v>
      </c>
      <c r="B63" s="333" t="s">
        <v>131</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29" t="s">
        <v>136</v>
      </c>
      <c r="B64" s="330" t="s">
        <v>130</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29" t="s">
        <v>135</v>
      </c>
      <c r="B65" s="333" t="s">
        <v>129</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x14ac:dyDescent="0.25">
      <c r="A66" s="329" t="s">
        <v>134</v>
      </c>
      <c r="B66" s="333" t="s">
        <v>128</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8.49</v>
      </c>
      <c r="Y66" s="328"/>
      <c r="Z66" s="328">
        <v>8.49</v>
      </c>
      <c r="AA66" s="328"/>
      <c r="AB66" s="328">
        <v>8.49</v>
      </c>
      <c r="AC66" s="328">
        <v>8.49</v>
      </c>
    </row>
    <row r="67" spans="1:29" x14ac:dyDescent="0.25">
      <c r="A67" s="329" t="s">
        <v>133</v>
      </c>
      <c r="B67" s="333" t="s">
        <v>487</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x14ac:dyDescent="0.25">
      <c r="A68" s="329" t="s">
        <v>504</v>
      </c>
      <c r="B68" s="333" t="s">
        <v>488</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29" t="s">
        <v>505</v>
      </c>
      <c r="B69" s="333" t="s">
        <v>489</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x14ac:dyDescent="0.25">
      <c r="A70" s="329" t="s">
        <v>506</v>
      </c>
      <c r="B70" s="333" t="s">
        <v>491</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29" t="s">
        <v>507</v>
      </c>
      <c r="B71" s="333" t="s">
        <v>493</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x14ac:dyDescent="0.25">
      <c r="A72" s="329" t="s">
        <v>508</v>
      </c>
      <c r="B72" s="333" t="s">
        <v>495</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x14ac:dyDescent="0.25">
      <c r="A73" s="329" t="s">
        <v>509</v>
      </c>
      <c r="B73" s="333" t="s">
        <v>497</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ht="36.75" customHeight="1" x14ac:dyDescent="0.25">
      <c r="A74" s="326" t="s">
        <v>58</v>
      </c>
      <c r="B74" s="334" t="s">
        <v>227</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x14ac:dyDescent="0.25">
      <c r="A75" s="326" t="s">
        <v>56</v>
      </c>
      <c r="B75" s="327" t="s">
        <v>132</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x14ac:dyDescent="0.25">
      <c r="A76" s="329" t="s">
        <v>222</v>
      </c>
      <c r="B76" s="330" t="s">
        <v>486</v>
      </c>
      <c r="C76" s="335"/>
      <c r="D76" s="336"/>
      <c r="E76" s="337"/>
      <c r="F76" s="337"/>
      <c r="G76" s="328">
        <v>0</v>
      </c>
      <c r="H76" s="328">
        <v>0</v>
      </c>
      <c r="I76" s="328"/>
      <c r="J76" s="328">
        <v>0</v>
      </c>
      <c r="K76" s="328"/>
      <c r="L76" s="328">
        <v>0</v>
      </c>
      <c r="M76" s="337"/>
      <c r="N76" s="328">
        <v>0</v>
      </c>
      <c r="O76" s="336"/>
      <c r="P76" s="328">
        <v>0</v>
      </c>
      <c r="Q76" s="336"/>
      <c r="R76" s="328">
        <v>0</v>
      </c>
      <c r="S76" s="336"/>
      <c r="T76" s="328">
        <v>0</v>
      </c>
      <c r="U76" s="336"/>
      <c r="V76" s="328">
        <v>0</v>
      </c>
      <c r="W76" s="336"/>
      <c r="X76" s="328">
        <v>0</v>
      </c>
      <c r="Y76" s="336"/>
      <c r="Z76" s="328">
        <v>0</v>
      </c>
      <c r="AA76" s="336"/>
      <c r="AB76" s="328">
        <v>0</v>
      </c>
      <c r="AC76" s="336">
        <v>0</v>
      </c>
    </row>
    <row r="77" spans="1:29" ht="31.5" x14ac:dyDescent="0.25">
      <c r="A77" s="329" t="s">
        <v>223</v>
      </c>
      <c r="B77" s="333" t="s">
        <v>484</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29" t="s">
        <v>224</v>
      </c>
      <c r="B78" s="333" t="s">
        <v>148</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29" t="s">
        <v>225</v>
      </c>
      <c r="B79" s="330" t="s">
        <v>485</v>
      </c>
      <c r="C79" s="328"/>
      <c r="D79" s="328"/>
      <c r="E79" s="328"/>
      <c r="F79" s="328"/>
      <c r="G79" s="328">
        <v>0</v>
      </c>
      <c r="H79" s="328">
        <v>0</v>
      </c>
      <c r="I79" s="328"/>
      <c r="J79" s="328">
        <v>0</v>
      </c>
      <c r="K79" s="328"/>
      <c r="L79" s="328">
        <v>0</v>
      </c>
      <c r="M79" s="328"/>
      <c r="N79" s="328">
        <v>0</v>
      </c>
      <c r="O79" s="328"/>
      <c r="P79" s="328">
        <v>0</v>
      </c>
      <c r="Q79" s="328"/>
      <c r="R79" s="328">
        <v>0</v>
      </c>
      <c r="S79" s="328"/>
      <c r="T79" s="328">
        <v>0</v>
      </c>
      <c r="U79" s="328"/>
      <c r="V79" s="328">
        <v>0</v>
      </c>
      <c r="W79" s="328"/>
      <c r="X79" s="328">
        <v>8.49</v>
      </c>
      <c r="Y79" s="328"/>
      <c r="Z79" s="328">
        <v>8.49</v>
      </c>
      <c r="AA79" s="328"/>
      <c r="AB79" s="328">
        <v>8.49</v>
      </c>
      <c r="AC79" s="328">
        <v>8.49</v>
      </c>
    </row>
    <row r="80" spans="1:29" x14ac:dyDescent="0.25">
      <c r="A80" s="329" t="s">
        <v>226</v>
      </c>
      <c r="B80" s="330" t="s">
        <v>487</v>
      </c>
      <c r="C80" s="335"/>
      <c r="D80" s="336"/>
      <c r="E80" s="337"/>
      <c r="F80" s="337"/>
      <c r="G80" s="328">
        <v>0</v>
      </c>
      <c r="H80" s="328">
        <v>0</v>
      </c>
      <c r="I80" s="328"/>
      <c r="J80" s="328">
        <v>0</v>
      </c>
      <c r="K80" s="328"/>
      <c r="L80" s="328">
        <v>0</v>
      </c>
      <c r="M80" s="337"/>
      <c r="N80" s="328">
        <v>0</v>
      </c>
      <c r="O80" s="336"/>
      <c r="P80" s="328">
        <v>0</v>
      </c>
      <c r="Q80" s="336"/>
      <c r="R80" s="328">
        <v>0</v>
      </c>
      <c r="S80" s="336"/>
      <c r="T80" s="328">
        <v>0</v>
      </c>
      <c r="U80" s="336"/>
      <c r="V80" s="328">
        <v>0</v>
      </c>
      <c r="W80" s="336"/>
      <c r="X80" s="328">
        <v>0</v>
      </c>
      <c r="Y80" s="336"/>
      <c r="Z80" s="328">
        <v>0</v>
      </c>
      <c r="AA80" s="336"/>
      <c r="AB80" s="328">
        <v>0</v>
      </c>
      <c r="AC80" s="336">
        <v>0</v>
      </c>
    </row>
    <row r="81" spans="1:29" x14ac:dyDescent="0.25">
      <c r="A81" s="329" t="s">
        <v>510</v>
      </c>
      <c r="B81" s="330" t="s">
        <v>488</v>
      </c>
      <c r="C81" s="335"/>
      <c r="D81" s="336"/>
      <c r="E81" s="337"/>
      <c r="F81" s="337"/>
      <c r="G81" s="328">
        <v>0</v>
      </c>
      <c r="H81" s="328">
        <v>0</v>
      </c>
      <c r="I81" s="328"/>
      <c r="J81" s="328">
        <v>0</v>
      </c>
      <c r="K81" s="328"/>
      <c r="L81" s="328">
        <v>0</v>
      </c>
      <c r="M81" s="337"/>
      <c r="N81" s="328">
        <v>0</v>
      </c>
      <c r="O81" s="336"/>
      <c r="P81" s="328">
        <v>0</v>
      </c>
      <c r="Q81" s="336"/>
      <c r="R81" s="328">
        <v>0</v>
      </c>
      <c r="S81" s="336"/>
      <c r="T81" s="328">
        <v>0</v>
      </c>
      <c r="U81" s="336"/>
      <c r="V81" s="328">
        <v>0</v>
      </c>
      <c r="W81" s="336"/>
      <c r="X81" s="328">
        <v>0</v>
      </c>
      <c r="Y81" s="336"/>
      <c r="Z81" s="328">
        <v>0</v>
      </c>
      <c r="AA81" s="336"/>
      <c r="AB81" s="328">
        <v>0</v>
      </c>
      <c r="AC81" s="336">
        <v>0</v>
      </c>
    </row>
    <row r="82" spans="1:29" x14ac:dyDescent="0.25">
      <c r="A82" s="329" t="s">
        <v>511</v>
      </c>
      <c r="B82" s="330" t="s">
        <v>489</v>
      </c>
      <c r="C82" s="335"/>
      <c r="D82" s="336"/>
      <c r="E82" s="337"/>
      <c r="F82" s="337"/>
      <c r="G82" s="328">
        <v>0</v>
      </c>
      <c r="H82" s="328">
        <v>0</v>
      </c>
      <c r="I82" s="328"/>
      <c r="J82" s="328">
        <v>0</v>
      </c>
      <c r="K82" s="328"/>
      <c r="L82" s="328">
        <v>0</v>
      </c>
      <c r="M82" s="337"/>
      <c r="N82" s="328">
        <v>0</v>
      </c>
      <c r="O82" s="336"/>
      <c r="P82" s="328">
        <v>0</v>
      </c>
      <c r="Q82" s="336"/>
      <c r="R82" s="328">
        <v>0</v>
      </c>
      <c r="S82" s="336"/>
      <c r="T82" s="328">
        <v>0</v>
      </c>
      <c r="U82" s="336"/>
      <c r="V82" s="328">
        <v>0</v>
      </c>
      <c r="W82" s="336"/>
      <c r="X82" s="328">
        <v>0</v>
      </c>
      <c r="Y82" s="336"/>
      <c r="Z82" s="328">
        <v>0</v>
      </c>
      <c r="AA82" s="336"/>
      <c r="AB82" s="328">
        <v>0</v>
      </c>
      <c r="AC82" s="336">
        <v>0</v>
      </c>
    </row>
    <row r="83" spans="1:29" x14ac:dyDescent="0.25">
      <c r="A83" s="329" t="s">
        <v>512</v>
      </c>
      <c r="B83" s="330" t="s">
        <v>491</v>
      </c>
      <c r="C83" s="335"/>
      <c r="D83" s="336"/>
      <c r="E83" s="337"/>
      <c r="F83" s="337"/>
      <c r="G83" s="328">
        <v>0</v>
      </c>
      <c r="H83" s="328">
        <v>0</v>
      </c>
      <c r="I83" s="328"/>
      <c r="J83" s="328">
        <v>0</v>
      </c>
      <c r="K83" s="328"/>
      <c r="L83" s="328">
        <v>0</v>
      </c>
      <c r="M83" s="337"/>
      <c r="N83" s="328">
        <v>0</v>
      </c>
      <c r="O83" s="336"/>
      <c r="P83" s="328">
        <v>0</v>
      </c>
      <c r="Q83" s="336"/>
      <c r="R83" s="328">
        <v>0</v>
      </c>
      <c r="S83" s="336"/>
      <c r="T83" s="328">
        <v>0</v>
      </c>
      <c r="U83" s="336"/>
      <c r="V83" s="328">
        <v>0</v>
      </c>
      <c r="W83" s="336"/>
      <c r="X83" s="328">
        <v>0</v>
      </c>
      <c r="Y83" s="336"/>
      <c r="Z83" s="328">
        <v>0</v>
      </c>
      <c r="AA83" s="336"/>
      <c r="AB83" s="328">
        <v>0</v>
      </c>
      <c r="AC83" s="336">
        <v>0</v>
      </c>
    </row>
    <row r="84" spans="1:29" x14ac:dyDescent="0.25">
      <c r="A84" s="329" t="s">
        <v>513</v>
      </c>
      <c r="B84" s="330" t="s">
        <v>493</v>
      </c>
      <c r="C84" s="335"/>
      <c r="D84" s="336"/>
      <c r="E84" s="337"/>
      <c r="F84" s="337"/>
      <c r="G84" s="328">
        <v>0</v>
      </c>
      <c r="H84" s="328">
        <v>0</v>
      </c>
      <c r="I84" s="328"/>
      <c r="J84" s="328">
        <v>0</v>
      </c>
      <c r="K84" s="328"/>
      <c r="L84" s="328">
        <v>0</v>
      </c>
      <c r="M84" s="337"/>
      <c r="N84" s="328">
        <v>0</v>
      </c>
      <c r="O84" s="336"/>
      <c r="P84" s="328">
        <v>0</v>
      </c>
      <c r="Q84" s="336"/>
      <c r="R84" s="328">
        <v>0</v>
      </c>
      <c r="S84" s="336"/>
      <c r="T84" s="328">
        <v>0</v>
      </c>
      <c r="U84" s="336"/>
      <c r="V84" s="328">
        <v>0</v>
      </c>
      <c r="W84" s="336"/>
      <c r="X84" s="328">
        <v>0</v>
      </c>
      <c r="Y84" s="336"/>
      <c r="Z84" s="328">
        <v>0</v>
      </c>
      <c r="AA84" s="336"/>
      <c r="AB84" s="328">
        <v>0</v>
      </c>
      <c r="AC84" s="336">
        <v>0</v>
      </c>
    </row>
    <row r="85" spans="1:29" x14ac:dyDescent="0.25">
      <c r="A85" s="329" t="s">
        <v>514</v>
      </c>
      <c r="B85" s="330" t="s">
        <v>495</v>
      </c>
      <c r="C85" s="335"/>
      <c r="D85" s="336"/>
      <c r="E85" s="337"/>
      <c r="F85" s="337"/>
      <c r="G85" s="328">
        <v>0</v>
      </c>
      <c r="H85" s="328">
        <v>0</v>
      </c>
      <c r="I85" s="328"/>
      <c r="J85" s="328">
        <v>0</v>
      </c>
      <c r="K85" s="328"/>
      <c r="L85" s="328">
        <v>0</v>
      </c>
      <c r="M85" s="337"/>
      <c r="N85" s="328">
        <v>0</v>
      </c>
      <c r="O85" s="336"/>
      <c r="P85" s="328">
        <v>0</v>
      </c>
      <c r="Q85" s="336"/>
      <c r="R85" s="328">
        <v>0</v>
      </c>
      <c r="S85" s="336"/>
      <c r="T85" s="328">
        <v>0</v>
      </c>
      <c r="U85" s="336"/>
      <c r="V85" s="328">
        <v>0</v>
      </c>
      <c r="W85" s="336"/>
      <c r="X85" s="328">
        <v>0</v>
      </c>
      <c r="Y85" s="336"/>
      <c r="Z85" s="328">
        <v>0</v>
      </c>
      <c r="AA85" s="336"/>
      <c r="AB85" s="328">
        <v>0</v>
      </c>
      <c r="AC85" s="336">
        <v>0</v>
      </c>
    </row>
    <row r="86" spans="1:29" x14ac:dyDescent="0.25">
      <c r="A86" s="329" t="s">
        <v>515</v>
      </c>
      <c r="B86" s="330" t="s">
        <v>497</v>
      </c>
      <c r="C86" s="338"/>
      <c r="D86" s="336"/>
      <c r="E86" s="337"/>
      <c r="F86" s="337"/>
      <c r="G86" s="328">
        <v>0</v>
      </c>
      <c r="H86" s="328">
        <v>0</v>
      </c>
      <c r="I86" s="328"/>
      <c r="J86" s="328">
        <v>0</v>
      </c>
      <c r="K86" s="328"/>
      <c r="L86" s="328">
        <v>0</v>
      </c>
      <c r="M86" s="337"/>
      <c r="N86" s="328">
        <v>0</v>
      </c>
      <c r="O86" s="336"/>
      <c r="P86" s="328">
        <v>0</v>
      </c>
      <c r="Q86" s="336"/>
      <c r="R86" s="328">
        <v>0</v>
      </c>
      <c r="S86" s="336"/>
      <c r="T86" s="328">
        <v>0</v>
      </c>
      <c r="U86" s="336"/>
      <c r="V86" s="328">
        <v>0</v>
      </c>
      <c r="W86" s="336"/>
      <c r="X86" s="328">
        <v>0</v>
      </c>
      <c r="Y86" s="336"/>
      <c r="Z86" s="328">
        <v>0</v>
      </c>
      <c r="AA86" s="336"/>
      <c r="AB86" s="328">
        <v>0</v>
      </c>
      <c r="AC86" s="33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G20:G22"/>
    <mergeCell ref="R21:S21"/>
    <mergeCell ref="L21:M21"/>
    <mergeCell ref="N21:O21"/>
    <mergeCell ref="P21:Q21"/>
    <mergeCell ref="L20:O20"/>
    <mergeCell ref="H20:K20"/>
    <mergeCell ref="H21:I21"/>
    <mergeCell ref="J21:K21"/>
    <mergeCell ref="A4:AC4"/>
    <mergeCell ref="A6:AC6"/>
    <mergeCell ref="A8:AC8"/>
    <mergeCell ref="A9:AC9"/>
    <mergeCell ref="A11:AC1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6" s="353"/>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ht="18.75"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8.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ht="18.75" x14ac:dyDescent="0.25">
      <c r="A12" s="408" t="str">
        <f>'6.2. Паспорт фин осв ввод '!A11:G11</f>
        <v>M_TP3400.VL.0072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8.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8.75" x14ac:dyDescent="0.25">
      <c r="A15" s="408" t="str">
        <f>'6.2. Паспорт фин осв ввод '!A14:G14</f>
        <v>Реконструкция ВЛ-0.4кВ  н.п.Старая Заимка Заводоуковского РЭС Южного ТПО (реконструкция  ВЛИ-0,4 кВ - 8.49км)</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8.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ht="18.75" x14ac:dyDescent="0.3">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3">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ht="18.75" x14ac:dyDescent="0.3">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ht="18.75" x14ac:dyDescent="0.3">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9.5" thickBot="1" x14ac:dyDescent="0.35">
      <c r="A21" s="456" t="s">
        <v>430</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1" t="s">
        <v>24</v>
      </c>
      <c r="C22" s="459" t="s">
        <v>51</v>
      </c>
      <c r="D22" s="459" t="s">
        <v>50</v>
      </c>
      <c r="E22" s="463" t="s">
        <v>441</v>
      </c>
      <c r="F22" s="464"/>
      <c r="G22" s="464"/>
      <c r="H22" s="464"/>
      <c r="I22" s="464"/>
      <c r="J22" s="464"/>
      <c r="K22" s="464"/>
      <c r="L22" s="465"/>
      <c r="M22" s="459" t="s">
        <v>49</v>
      </c>
      <c r="N22" s="459" t="s">
        <v>48</v>
      </c>
      <c r="O22" s="459" t="s">
        <v>47</v>
      </c>
      <c r="P22" s="466" t="s">
        <v>235</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131</v>
      </c>
      <c r="G23" s="478" t="s">
        <v>130</v>
      </c>
      <c r="H23" s="478" t="s">
        <v>129</v>
      </c>
      <c r="I23" s="482" t="s">
        <v>353</v>
      </c>
      <c r="J23" s="482" t="s">
        <v>354</v>
      </c>
      <c r="K23" s="482" t="s">
        <v>355</v>
      </c>
      <c r="L23" s="478" t="s">
        <v>80</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70" t="s">
        <v>13</v>
      </c>
      <c r="AG24" s="70" t="s">
        <v>12</v>
      </c>
      <c r="AH24" s="71" t="s">
        <v>2</v>
      </c>
      <c r="AI24" s="71" t="s">
        <v>11</v>
      </c>
      <c r="AJ24" s="460"/>
      <c r="AK24" s="460"/>
      <c r="AL24" s="460"/>
      <c r="AM24" s="460"/>
      <c r="AN24" s="460"/>
      <c r="AO24" s="460"/>
      <c r="AP24" s="460"/>
      <c r="AQ24" s="473"/>
      <c r="AR24" s="468"/>
      <c r="AS24" s="468"/>
      <c r="AT24" s="468"/>
      <c r="AU24" s="468"/>
      <c r="AV24" s="47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85" t="str">
        <f>'1. паспорт местоположение'!A5:C5</f>
        <v>Год раскрытия информации: 2022 год</v>
      </c>
      <c r="B5" s="485"/>
      <c r="C5" s="37"/>
      <c r="D5" s="37"/>
      <c r="E5" s="37"/>
      <c r="F5" s="37"/>
      <c r="G5" s="37"/>
      <c r="H5" s="37"/>
    </row>
    <row r="6" spans="1:8" ht="18.75" x14ac:dyDescent="0.3">
      <c r="A6" s="66"/>
      <c r="B6" s="66"/>
      <c r="C6" s="66"/>
      <c r="D6" s="66"/>
      <c r="E6" s="66"/>
      <c r="F6" s="66"/>
      <c r="G6" s="66"/>
      <c r="H6" s="66"/>
    </row>
    <row r="7" spans="1:8" ht="18.75" x14ac:dyDescent="0.25">
      <c r="A7" s="417" t="s">
        <v>9</v>
      </c>
      <c r="B7" s="417"/>
      <c r="C7" s="65"/>
      <c r="D7" s="65"/>
      <c r="E7" s="65"/>
      <c r="F7" s="65"/>
      <c r="G7" s="65"/>
      <c r="H7" s="65"/>
    </row>
    <row r="8" spans="1:8" ht="18.75" x14ac:dyDescent="0.25">
      <c r="A8" s="65"/>
      <c r="B8" s="65"/>
      <c r="C8" s="65"/>
      <c r="D8" s="65"/>
      <c r="E8" s="65"/>
      <c r="F8" s="65"/>
      <c r="G8" s="65"/>
      <c r="H8" s="65"/>
    </row>
    <row r="9" spans="1:8" x14ac:dyDescent="0.25">
      <c r="A9" s="486" t="str">
        <f>'1. паспорт местоположение'!A9:C9</f>
        <v>АО "Россети Тюмень"</v>
      </c>
      <c r="B9" s="486"/>
      <c r="C9" s="63"/>
      <c r="D9" s="63"/>
      <c r="E9" s="63"/>
      <c r="F9" s="63"/>
      <c r="G9" s="63"/>
      <c r="H9" s="63"/>
    </row>
    <row r="10" spans="1:8" x14ac:dyDescent="0.25">
      <c r="A10" s="409" t="s">
        <v>8</v>
      </c>
      <c r="B10" s="409"/>
      <c r="C10" s="64"/>
      <c r="D10" s="64"/>
      <c r="E10" s="64"/>
      <c r="F10" s="64"/>
      <c r="G10" s="64"/>
      <c r="H10" s="64"/>
    </row>
    <row r="11" spans="1:8" ht="18.75" x14ac:dyDescent="0.25">
      <c r="A11" s="65"/>
      <c r="B11" s="65"/>
      <c r="C11" s="65"/>
      <c r="D11" s="65"/>
      <c r="E11" s="65"/>
      <c r="F11" s="65"/>
      <c r="G11" s="65"/>
      <c r="H11" s="65"/>
    </row>
    <row r="12" spans="1:8" ht="30.75" customHeight="1" x14ac:dyDescent="0.25">
      <c r="A12" s="486" t="str">
        <f>'7. Паспорт отчет о закупке'!A12:AV12</f>
        <v>M_TP3400.VL.0072</v>
      </c>
      <c r="B12" s="486"/>
      <c r="C12" s="63"/>
      <c r="D12" s="63"/>
      <c r="E12" s="63"/>
      <c r="F12" s="63"/>
      <c r="G12" s="63"/>
      <c r="H12" s="63"/>
    </row>
    <row r="13" spans="1:8" x14ac:dyDescent="0.25">
      <c r="A13" s="409" t="s">
        <v>7</v>
      </c>
      <c r="B13" s="409"/>
      <c r="C13" s="64"/>
      <c r="D13" s="64"/>
      <c r="E13" s="64"/>
      <c r="F13" s="64"/>
      <c r="G13" s="64"/>
      <c r="H13" s="64"/>
    </row>
    <row r="14" spans="1:8" ht="18.75" x14ac:dyDescent="0.25">
      <c r="A14" s="10"/>
      <c r="B14" s="10"/>
      <c r="C14" s="10"/>
      <c r="D14" s="10"/>
      <c r="E14" s="10"/>
      <c r="F14" s="10"/>
      <c r="G14" s="10"/>
      <c r="H14" s="10"/>
    </row>
    <row r="15" spans="1:8" ht="40.5" customHeight="1" x14ac:dyDescent="0.25">
      <c r="A15" s="490" t="str">
        <f>'7. Паспорт отчет о закупке'!A15:AV15</f>
        <v>Реконструкция ВЛ-0.4кВ  н.п.Старая Заимка Заводоуковского РЭС Южного ТПО (реконструкция  ВЛИ-0,4 кВ - 8.49км)</v>
      </c>
      <c r="B15" s="490"/>
      <c r="C15" s="63"/>
      <c r="D15" s="63"/>
      <c r="E15" s="63"/>
      <c r="F15" s="63"/>
      <c r="G15" s="63"/>
      <c r="H15" s="63"/>
    </row>
    <row r="16" spans="1:8" x14ac:dyDescent="0.25">
      <c r="A16" s="409" t="s">
        <v>6</v>
      </c>
      <c r="B16" s="409"/>
      <c r="C16" s="64"/>
      <c r="D16" s="64"/>
      <c r="E16" s="64"/>
      <c r="F16" s="64"/>
      <c r="G16" s="64"/>
      <c r="H16" s="64"/>
    </row>
    <row r="17" spans="1:2" x14ac:dyDescent="0.25">
      <c r="B17" s="40"/>
    </row>
    <row r="18" spans="1:2" ht="33.75" customHeight="1" x14ac:dyDescent="0.25">
      <c r="A18" s="491" t="s">
        <v>431</v>
      </c>
      <c r="B18" s="492"/>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516</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518</v>
      </c>
      <c r="B32" s="257"/>
    </row>
    <row r="33" spans="1:2" ht="30" x14ac:dyDescent="0.25">
      <c r="A33" s="260" t="s">
        <v>575</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519</v>
      </c>
      <c r="B37" s="257">
        <v>0</v>
      </c>
    </row>
    <row r="38" spans="1:2" x14ac:dyDescent="0.25">
      <c r="A38" s="260" t="s">
        <v>520</v>
      </c>
      <c r="B38" s="261" t="s">
        <v>458</v>
      </c>
    </row>
    <row r="39" spans="1:2" x14ac:dyDescent="0.25">
      <c r="A39" s="260" t="s">
        <v>320</v>
      </c>
      <c r="B39" s="261" t="s">
        <v>458</v>
      </c>
    </row>
    <row r="40" spans="1:2" x14ac:dyDescent="0.25">
      <c r="A40" s="260" t="s">
        <v>321</v>
      </c>
      <c r="B40" s="261" t="s">
        <v>458</v>
      </c>
    </row>
    <row r="41" spans="1:2" x14ac:dyDescent="0.25">
      <c r="A41" s="260" t="s">
        <v>322</v>
      </c>
      <c r="B41" s="261" t="s">
        <v>458</v>
      </c>
    </row>
    <row r="42" spans="1:2" ht="29.25" thickBot="1" x14ac:dyDescent="0.3">
      <c r="A42" s="256" t="s">
        <v>521</v>
      </c>
      <c r="B42" s="257">
        <v>0</v>
      </c>
    </row>
    <row r="43" spans="1:2" ht="30" x14ac:dyDescent="0.25">
      <c r="A43" s="258" t="s">
        <v>525</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458</v>
      </c>
    </row>
    <row r="48" spans="1:2" x14ac:dyDescent="0.25">
      <c r="A48" s="260" t="s">
        <v>319</v>
      </c>
      <c r="B48" s="261" t="s">
        <v>458</v>
      </c>
    </row>
    <row r="49" spans="1:2" x14ac:dyDescent="0.25">
      <c r="A49" s="260" t="s">
        <v>522</v>
      </c>
      <c r="B49" s="261" t="s">
        <v>458</v>
      </c>
    </row>
    <row r="50" spans="1:2" x14ac:dyDescent="0.25">
      <c r="A50" s="260" t="s">
        <v>523</v>
      </c>
      <c r="B50" s="261" t="s">
        <v>458</v>
      </c>
    </row>
    <row r="51" spans="1:2" ht="30" x14ac:dyDescent="0.25">
      <c r="A51" s="260" t="s">
        <v>524</v>
      </c>
      <c r="B51" s="261" t="s">
        <v>458</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526</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569</v>
      </c>
    </row>
    <row r="73" spans="1:2" ht="28.5" customHeight="1" x14ac:dyDescent="0.25">
      <c r="A73" s="48" t="s">
        <v>344</v>
      </c>
      <c r="B73" s="487" t="s">
        <v>482</v>
      </c>
    </row>
    <row r="74" spans="1:2" x14ac:dyDescent="0.25">
      <c r="A74" s="52" t="s">
        <v>345</v>
      </c>
      <c r="B74" s="488"/>
    </row>
    <row r="75" spans="1:2" x14ac:dyDescent="0.25">
      <c r="A75" s="52" t="s">
        <v>346</v>
      </c>
      <c r="B75" s="488"/>
    </row>
    <row r="76" spans="1:2" x14ac:dyDescent="0.25">
      <c r="A76" s="52" t="s">
        <v>347</v>
      </c>
      <c r="B76" s="488"/>
    </row>
    <row r="77" spans="1:2" x14ac:dyDescent="0.25">
      <c r="A77" s="52" t="s">
        <v>348</v>
      </c>
      <c r="B77" s="488"/>
    </row>
    <row r="78" spans="1:2" ht="16.5" thickBot="1" x14ac:dyDescent="0.3">
      <c r="A78" s="58" t="s">
        <v>349</v>
      </c>
      <c r="B78" s="48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2023-04-19T04:36:45Z</dcterms:modified>
</cp:coreProperties>
</file>